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ukovic\Desktop\PLAN 2025\"/>
    </mc:Choice>
  </mc:AlternateContent>
  <bookViews>
    <workbookView xWindow="-120" yWindow="840" windowWidth="20730" windowHeight="10800" tabRatio="790"/>
  </bookViews>
  <sheets>
    <sheet name="FAKTURISANA PREMIJA" sheetId="79" r:id="rId1"/>
    <sheet name="FAKTURISANA PO FILIJALAMA" sheetId="80" r:id="rId2"/>
    <sheet name="NAPLACENA PREMIJA" sheetId="82" r:id="rId3"/>
    <sheet name="LIKVIDIRANE STETE" sheetId="81" r:id="rId4"/>
    <sheet name="PLAN TEHNICKOG REZULTATA" sheetId="83" r:id="rId5"/>
    <sheet name="PRIHODI-RASHODI" sheetId="73" r:id="rId6"/>
    <sheet name="UKUPNI-TSO" sheetId="77" r:id="rId7"/>
    <sheet name="UKUPNI-TROSKOVI" sheetId="78" r:id="rId8"/>
    <sheet name="TSO PO VRSTI OSIGURANJA" sheetId="85" r:id="rId9"/>
  </sheets>
  <definedNames>
    <definedName name="_xlnm.Print_Area" localSheetId="1">'FAKTURISANA PO FILIJALAMA'!#REF!</definedName>
    <definedName name="_xlnm.Print_Area" localSheetId="0">'FAKTURISANA PREMIJA'!$A$1:$R$24</definedName>
    <definedName name="_xlnm.Print_Area" localSheetId="3">'LIKVIDIRANE STETE'!$A$1:$H$30</definedName>
    <definedName name="_xlnm.Print_Area" localSheetId="2">'NAPLACENA PREMIJA'!$A$2:$I$21</definedName>
    <definedName name="_xlnm.Print_Area" localSheetId="4">'PLAN TEHNICKOG REZULTATA'!$A$1:$F$26</definedName>
    <definedName name="_xlnm.Print_Area" localSheetId="5">'PRIHODI-RASHODI'!$A$6:$J$353</definedName>
  </definedNames>
  <calcPr calcId="162913"/>
</workbook>
</file>

<file path=xl/calcChain.xml><?xml version="1.0" encoding="utf-8"?>
<calcChain xmlns="http://schemas.openxmlformats.org/spreadsheetml/2006/main">
  <c r="L15" i="79" l="1"/>
  <c r="J199" i="78" l="1"/>
  <c r="H198" i="78"/>
  <c r="J198" i="78" s="1"/>
  <c r="G198" i="78"/>
  <c r="F198" i="78"/>
  <c r="E198" i="78"/>
  <c r="J146" i="77"/>
  <c r="H145" i="77"/>
  <c r="J145" i="77" s="1"/>
  <c r="G145" i="77"/>
  <c r="F145" i="77"/>
  <c r="E145" i="77"/>
  <c r="J354" i="73"/>
  <c r="J355" i="73"/>
  <c r="J292" i="73" l="1"/>
  <c r="H154" i="73" l="1"/>
  <c r="H155" i="73"/>
  <c r="H152" i="73"/>
  <c r="H35" i="73"/>
  <c r="F21" i="82" l="1"/>
  <c r="C21" i="82" l="1"/>
  <c r="G150" i="73" l="1"/>
  <c r="G53" i="73"/>
  <c r="H8" i="73" l="1"/>
  <c r="G8" i="73"/>
  <c r="I292" i="73" l="1"/>
  <c r="I354" i="73"/>
  <c r="I355" i="73"/>
  <c r="D14" i="82"/>
  <c r="D15" i="82"/>
  <c r="D16" i="82"/>
  <c r="D17" i="82"/>
  <c r="D18" i="82"/>
  <c r="D19" i="82"/>
  <c r="D20" i="82"/>
  <c r="D13" i="82"/>
  <c r="D21" i="82" l="1"/>
  <c r="E30" i="81" l="1"/>
  <c r="C30" i="81" l="1"/>
  <c r="G12" i="81"/>
  <c r="D19" i="81" l="1"/>
  <c r="G92" i="73" l="1"/>
  <c r="E20" i="83" l="1"/>
  <c r="E17" i="83"/>
  <c r="G202" i="73" l="1"/>
  <c r="G182" i="73" l="1"/>
  <c r="J8" i="73" l="1"/>
  <c r="J13" i="73"/>
  <c r="J14" i="73"/>
  <c r="J15" i="73"/>
  <c r="J17" i="73"/>
  <c r="J18" i="73"/>
  <c r="J19" i="73"/>
  <c r="J20" i="73"/>
  <c r="J22" i="73"/>
  <c r="J30" i="73"/>
  <c r="J33" i="73"/>
  <c r="J34" i="73"/>
  <c r="J35" i="73"/>
  <c r="J36" i="73"/>
  <c r="J37" i="73"/>
  <c r="J38" i="73"/>
  <c r="J41" i="73"/>
  <c r="J54" i="73"/>
  <c r="J55" i="73"/>
  <c r="J56" i="73"/>
  <c r="J62" i="73"/>
  <c r="J68" i="73"/>
  <c r="J72" i="73"/>
  <c r="J75" i="73"/>
  <c r="J82" i="73"/>
  <c r="J84" i="73"/>
  <c r="J90" i="73"/>
  <c r="J93" i="73"/>
  <c r="J97" i="73"/>
  <c r="J100" i="73"/>
  <c r="J102" i="73"/>
  <c r="J106" i="73"/>
  <c r="J108" i="73"/>
  <c r="J110" i="73"/>
  <c r="J111" i="73"/>
  <c r="J112" i="73"/>
  <c r="J113" i="73"/>
  <c r="J114" i="73"/>
  <c r="J117" i="73"/>
  <c r="J118" i="73"/>
  <c r="J126" i="73"/>
  <c r="J127" i="73"/>
  <c r="J137" i="73"/>
  <c r="J147" i="73"/>
  <c r="J149" i="73"/>
  <c r="J151" i="73"/>
  <c r="J152" i="73"/>
  <c r="J153" i="73"/>
  <c r="J154" i="73"/>
  <c r="J155" i="73"/>
  <c r="J159" i="73"/>
  <c r="J160" i="73"/>
  <c r="J161" i="73"/>
  <c r="J162" i="73"/>
  <c r="J165" i="73"/>
  <c r="J166" i="73"/>
  <c r="J167" i="73"/>
  <c r="J168" i="73"/>
  <c r="J169" i="73"/>
  <c r="J170" i="73"/>
  <c r="J171" i="73"/>
  <c r="J172" i="73"/>
  <c r="J173" i="73"/>
  <c r="J174" i="73"/>
  <c r="J176" i="73"/>
  <c r="J177" i="73"/>
  <c r="J178" i="73"/>
  <c r="J179" i="73"/>
  <c r="J180" i="73"/>
  <c r="J181" i="73"/>
  <c r="J183" i="73"/>
  <c r="J184" i="73"/>
  <c r="J185" i="73"/>
  <c r="J186" i="73"/>
  <c r="J187" i="73"/>
  <c r="J188" i="73"/>
  <c r="J189" i="73"/>
  <c r="J190" i="73"/>
  <c r="J191" i="73"/>
  <c r="J192" i="73"/>
  <c r="J193" i="73"/>
  <c r="J194" i="73"/>
  <c r="J195" i="73"/>
  <c r="J196" i="73"/>
  <c r="J197" i="73"/>
  <c r="J198" i="73"/>
  <c r="J199" i="73"/>
  <c r="J200" i="73"/>
  <c r="J201" i="73"/>
  <c r="J203" i="73"/>
  <c r="J204" i="73"/>
  <c r="J205" i="73"/>
  <c r="J206" i="73"/>
  <c r="J207" i="73"/>
  <c r="J208" i="73"/>
  <c r="J209" i="73"/>
  <c r="J210" i="73"/>
  <c r="J211" i="73"/>
  <c r="J212" i="73"/>
  <c r="J213" i="73"/>
  <c r="J214" i="73"/>
  <c r="J215" i="73"/>
  <c r="J216" i="73"/>
  <c r="J217" i="73"/>
  <c r="J218" i="73"/>
  <c r="J219" i="73"/>
  <c r="J220" i="73"/>
  <c r="J221" i="73"/>
  <c r="J223" i="73"/>
  <c r="J225" i="73"/>
  <c r="J226" i="73"/>
  <c r="J230" i="73"/>
  <c r="J231" i="73"/>
  <c r="J232" i="73"/>
  <c r="J233" i="73"/>
  <c r="J234" i="73"/>
  <c r="J235" i="73"/>
  <c r="J236" i="73"/>
  <c r="J237" i="73"/>
  <c r="J238" i="73"/>
  <c r="J239" i="73"/>
  <c r="J240" i="73"/>
  <c r="J241" i="73"/>
  <c r="J242" i="73"/>
  <c r="J243" i="73"/>
  <c r="J244" i="73"/>
  <c r="J245" i="73"/>
  <c r="J246" i="73"/>
  <c r="J247" i="73"/>
  <c r="J248" i="73"/>
  <c r="J249" i="73"/>
  <c r="J251" i="73"/>
  <c r="J252" i="73"/>
  <c r="J256" i="73"/>
  <c r="J257" i="73"/>
  <c r="J258" i="73"/>
  <c r="J259" i="73"/>
  <c r="J260" i="73"/>
  <c r="J261" i="73"/>
  <c r="J262" i="73"/>
  <c r="J263" i="73"/>
  <c r="J264" i="73"/>
  <c r="J265" i="73"/>
  <c r="J266" i="73"/>
  <c r="J267" i="73"/>
  <c r="J268" i="73"/>
  <c r="J269" i="73"/>
  <c r="J271" i="73"/>
  <c r="J272" i="73"/>
  <c r="J274" i="73"/>
  <c r="J275" i="73"/>
  <c r="J276" i="73"/>
  <c r="J277" i="73"/>
  <c r="J278" i="73"/>
  <c r="J279" i="73"/>
  <c r="J280" i="73"/>
  <c r="J281" i="73"/>
  <c r="J285" i="73"/>
  <c r="J286" i="73"/>
  <c r="J287" i="73"/>
  <c r="J288" i="73"/>
  <c r="J289" i="73"/>
  <c r="J290" i="73"/>
  <c r="J294" i="73"/>
  <c r="J296" i="73"/>
  <c r="J298" i="73"/>
  <c r="J299" i="73"/>
  <c r="J301" i="73"/>
  <c r="J303" i="73"/>
  <c r="J304" i="73"/>
  <c r="J305" i="73"/>
  <c r="J306" i="73"/>
  <c r="J307" i="73"/>
  <c r="J308" i="73"/>
  <c r="J309" i="73"/>
  <c r="J314" i="73"/>
  <c r="J315" i="73"/>
  <c r="J316" i="73"/>
  <c r="J317" i="73"/>
  <c r="J318" i="73"/>
  <c r="J321" i="73"/>
  <c r="J324" i="73"/>
  <c r="J325" i="73"/>
  <c r="J327" i="73"/>
  <c r="J328" i="73"/>
  <c r="J330" i="73"/>
  <c r="J331" i="73"/>
  <c r="J332" i="73"/>
  <c r="J334" i="73"/>
  <c r="J335" i="73"/>
  <c r="J337" i="73"/>
  <c r="J338" i="73"/>
  <c r="J339" i="73"/>
  <c r="J340" i="73"/>
  <c r="J341" i="73"/>
  <c r="J342" i="73"/>
  <c r="J345" i="73"/>
  <c r="J346" i="73"/>
  <c r="J347" i="73"/>
  <c r="J350" i="73"/>
  <c r="H13" i="81" l="1"/>
  <c r="H14" i="81"/>
  <c r="H15" i="81"/>
  <c r="H16" i="81"/>
  <c r="H17" i="81"/>
  <c r="H18" i="81"/>
  <c r="H19" i="81"/>
  <c r="H20" i="81"/>
  <c r="H21" i="81"/>
  <c r="H22" i="81"/>
  <c r="H23" i="81"/>
  <c r="H24" i="81"/>
  <c r="H25" i="81"/>
  <c r="H26" i="81"/>
  <c r="H27" i="81"/>
  <c r="H28" i="81"/>
  <c r="H29" i="81"/>
  <c r="H12" i="81"/>
  <c r="G13" i="81"/>
  <c r="G14" i="81"/>
  <c r="G15" i="81"/>
  <c r="G16" i="81"/>
  <c r="G17" i="81"/>
  <c r="G18" i="81"/>
  <c r="G19" i="81"/>
  <c r="G20" i="81"/>
  <c r="G21" i="81"/>
  <c r="G22" i="81"/>
  <c r="G23" i="81"/>
  <c r="G24" i="81"/>
  <c r="G25" i="81"/>
  <c r="G26" i="81"/>
  <c r="G27" i="81"/>
  <c r="G28" i="81"/>
  <c r="G29" i="81"/>
  <c r="K4" i="80" l="1"/>
  <c r="K5" i="80"/>
  <c r="K6" i="80"/>
  <c r="K7" i="80"/>
  <c r="K8" i="80"/>
  <c r="K9" i="80"/>
  <c r="K10" i="80"/>
  <c r="K3" i="80"/>
  <c r="J4" i="80"/>
  <c r="J5" i="80"/>
  <c r="J6" i="80"/>
  <c r="J7" i="80"/>
  <c r="J8" i="80"/>
  <c r="J9" i="80"/>
  <c r="J10" i="80"/>
  <c r="J3" i="80"/>
  <c r="G11" i="80"/>
  <c r="H11" i="80"/>
  <c r="I11" i="80" s="1"/>
  <c r="F11" i="80"/>
  <c r="I10" i="80" l="1"/>
  <c r="I6" i="80"/>
  <c r="I9" i="80"/>
  <c r="I5" i="80"/>
  <c r="J11" i="80"/>
  <c r="I8" i="80"/>
  <c r="I4" i="80"/>
  <c r="K11" i="80"/>
  <c r="I3" i="80"/>
  <c r="I7" i="80"/>
  <c r="J138" i="73" l="1"/>
  <c r="J254" i="73"/>
  <c r="J253" i="73"/>
  <c r="J133" i="73" l="1"/>
  <c r="J121" i="73" l="1"/>
  <c r="J131" i="73" l="1"/>
  <c r="J129" i="73"/>
  <c r="J128" i="73"/>
  <c r="J125" i="73"/>
  <c r="J123" i="73" l="1"/>
  <c r="J124" i="73"/>
  <c r="J86" i="73"/>
  <c r="J57" i="73"/>
  <c r="J44" i="73"/>
  <c r="J46" i="73"/>
  <c r="J25" i="73"/>
  <c r="J28" i="73"/>
  <c r="J27" i="73"/>
  <c r="J16" i="73"/>
  <c r="J12" i="73" l="1"/>
  <c r="J21" i="73"/>
  <c r="J144" i="73" l="1"/>
  <c r="J136" i="73"/>
  <c r="J139" i="73"/>
  <c r="J140" i="73"/>
  <c r="J141" i="73"/>
  <c r="J142" i="73"/>
  <c r="J143" i="73"/>
  <c r="J145" i="73"/>
  <c r="J11" i="73" l="1"/>
  <c r="J135" i="73"/>
  <c r="J80" i="73"/>
  <c r="J79" i="73"/>
  <c r="J96" i="73"/>
  <c r="J94" i="73"/>
  <c r="J89" i="73"/>
  <c r="J88" i="73"/>
  <c r="J87" i="73"/>
  <c r="J77" i="73"/>
  <c r="J74" i="73"/>
  <c r="J71" i="73"/>
  <c r="J66" i="73"/>
  <c r="J65" i="73"/>
  <c r="J64" i="73"/>
  <c r="J63" i="73"/>
  <c r="J58" i="73"/>
  <c r="J52" i="73"/>
  <c r="J51" i="73"/>
  <c r="J50" i="73"/>
  <c r="J48" i="73"/>
  <c r="J333" i="73" l="1"/>
  <c r="J302" i="73"/>
  <c r="J270" i="73"/>
  <c r="J224" i="73"/>
  <c r="J228" i="73" l="1"/>
  <c r="I231" i="73"/>
  <c r="I11" i="73"/>
  <c r="I258" i="73"/>
  <c r="E136" i="78"/>
  <c r="F136" i="78"/>
  <c r="G136" i="78"/>
  <c r="H136" i="78"/>
  <c r="E83" i="77"/>
  <c r="F83" i="77"/>
  <c r="G83" i="77"/>
  <c r="H83" i="77"/>
  <c r="G78" i="77"/>
  <c r="H78" i="77"/>
  <c r="G131" i="78"/>
  <c r="H131" i="78"/>
  <c r="I226" i="73"/>
  <c r="G293" i="73"/>
  <c r="I294" i="73"/>
  <c r="F293" i="73"/>
  <c r="H293" i="73"/>
  <c r="E293" i="73"/>
  <c r="F229" i="73"/>
  <c r="E49" i="73"/>
  <c r="F49" i="73"/>
  <c r="G49" i="73"/>
  <c r="H49" i="73"/>
  <c r="G222" i="73"/>
  <c r="H222" i="73"/>
  <c r="F222" i="73"/>
  <c r="E222" i="73"/>
  <c r="I51" i="73"/>
  <c r="I52" i="73"/>
  <c r="J293" i="73" l="1"/>
  <c r="J222" i="73"/>
  <c r="J49" i="73"/>
  <c r="J83" i="77"/>
  <c r="J136" i="78"/>
  <c r="I293" i="73"/>
  <c r="J78" i="77"/>
  <c r="J131" i="78"/>
  <c r="E255" i="78" l="1"/>
  <c r="E251" i="78"/>
  <c r="E252" i="78"/>
  <c r="E250" i="78"/>
  <c r="E243" i="78"/>
  <c r="E244" i="78"/>
  <c r="E245" i="78"/>
  <c r="E246" i="78"/>
  <c r="E247" i="78"/>
  <c r="E242" i="78"/>
  <c r="E236" i="78"/>
  <c r="E237" i="78"/>
  <c r="E238" i="78"/>
  <c r="E239" i="78"/>
  <c r="E240" i="78"/>
  <c r="E235" i="78"/>
  <c r="E233" i="78"/>
  <c r="E232" i="78"/>
  <c r="E230" i="78"/>
  <c r="E229" i="78"/>
  <c r="E226" i="78"/>
  <c r="E220" i="78"/>
  <c r="E221" i="78"/>
  <c r="E222" i="78"/>
  <c r="E223" i="78"/>
  <c r="E224" i="78"/>
  <c r="E219" i="78"/>
  <c r="E207" i="78"/>
  <c r="E208" i="78"/>
  <c r="E209" i="78"/>
  <c r="E210" i="78"/>
  <c r="E211" i="78"/>
  <c r="E212" i="78"/>
  <c r="E213" i="78"/>
  <c r="E214" i="78"/>
  <c r="E206" i="78"/>
  <c r="E204" i="78"/>
  <c r="E203" i="78"/>
  <c r="E201" i="78"/>
  <c r="E197" i="78"/>
  <c r="E191" i="78"/>
  <c r="E192" i="78"/>
  <c r="E193" i="78"/>
  <c r="E194" i="78"/>
  <c r="E195" i="78"/>
  <c r="E190" i="78"/>
  <c r="E180" i="78"/>
  <c r="E181" i="78"/>
  <c r="E182" i="78"/>
  <c r="E183" i="78"/>
  <c r="E184" i="78"/>
  <c r="E185" i="78"/>
  <c r="E186" i="78"/>
  <c r="E179" i="78"/>
  <c r="E162" i="78"/>
  <c r="E163" i="78"/>
  <c r="E164" i="78"/>
  <c r="E165" i="78"/>
  <c r="E166" i="78"/>
  <c r="E167" i="78"/>
  <c r="E168" i="78"/>
  <c r="E169" i="78"/>
  <c r="E170" i="78"/>
  <c r="E171" i="78"/>
  <c r="E172" i="78"/>
  <c r="E173" i="78"/>
  <c r="E174" i="78"/>
  <c r="E175" i="78"/>
  <c r="E176" i="78"/>
  <c r="E177" i="78"/>
  <c r="E161" i="78"/>
  <c r="E157" i="78"/>
  <c r="E158" i="78"/>
  <c r="E159" i="78"/>
  <c r="E156" i="78"/>
  <c r="E137" i="78"/>
  <c r="E138" i="78"/>
  <c r="E139" i="78"/>
  <c r="E140" i="78"/>
  <c r="E141" i="78"/>
  <c r="E142" i="78"/>
  <c r="E143" i="78"/>
  <c r="E144" i="78"/>
  <c r="E145" i="78"/>
  <c r="E146" i="78"/>
  <c r="E147" i="78"/>
  <c r="E148" i="78"/>
  <c r="E149" i="78"/>
  <c r="E150" i="78"/>
  <c r="E151" i="78"/>
  <c r="E152" i="78"/>
  <c r="E153" i="78"/>
  <c r="E154" i="78"/>
  <c r="E135" i="78"/>
  <c r="E133" i="78"/>
  <c r="E129" i="78"/>
  <c r="E130" i="78"/>
  <c r="E128" i="78"/>
  <c r="E109" i="78"/>
  <c r="E110" i="78"/>
  <c r="E111" i="78"/>
  <c r="E112" i="78"/>
  <c r="E113" i="78"/>
  <c r="E114" i="78"/>
  <c r="E115" i="78"/>
  <c r="E116" i="78"/>
  <c r="E117" i="78"/>
  <c r="E118" i="78"/>
  <c r="E119" i="78"/>
  <c r="E120" i="78"/>
  <c r="E121" i="78"/>
  <c r="E122" i="78"/>
  <c r="E123" i="78"/>
  <c r="E124" i="78"/>
  <c r="E125" i="78"/>
  <c r="E126" i="78"/>
  <c r="E108" i="78"/>
  <c r="E89" i="78"/>
  <c r="E90" i="78"/>
  <c r="E91" i="78"/>
  <c r="E92" i="78"/>
  <c r="E93" i="78"/>
  <c r="E94" i="78"/>
  <c r="E95" i="78"/>
  <c r="E96" i="78"/>
  <c r="E97" i="78"/>
  <c r="E98" i="78"/>
  <c r="E99" i="78"/>
  <c r="E100" i="78"/>
  <c r="E101" i="78"/>
  <c r="E102" i="78"/>
  <c r="E103" i="78"/>
  <c r="E104" i="78"/>
  <c r="E105" i="78"/>
  <c r="E106" i="78"/>
  <c r="E88" i="78"/>
  <c r="E82" i="78"/>
  <c r="E83" i="78"/>
  <c r="E84" i="78"/>
  <c r="E85" i="78"/>
  <c r="E86" i="78"/>
  <c r="E81" i="78"/>
  <c r="E71" i="78"/>
  <c r="E72" i="78"/>
  <c r="E73" i="78"/>
  <c r="E74" i="78"/>
  <c r="E75" i="78"/>
  <c r="E76" i="78"/>
  <c r="E77" i="78"/>
  <c r="E78" i="78"/>
  <c r="E79" i="78"/>
  <c r="E70" i="78"/>
  <c r="E65" i="78"/>
  <c r="E66" i="78"/>
  <c r="E67" i="78"/>
  <c r="E64" i="78"/>
  <c r="E57" i="78"/>
  <c r="E58" i="78"/>
  <c r="E59" i="78"/>
  <c r="E60" i="78"/>
  <c r="E56" i="78"/>
  <c r="E54" i="78"/>
  <c r="E52" i="78"/>
  <c r="E41" i="78"/>
  <c r="E42" i="78"/>
  <c r="E43" i="78"/>
  <c r="E44" i="78"/>
  <c r="E45" i="78"/>
  <c r="E46" i="78"/>
  <c r="E47" i="78"/>
  <c r="E48" i="78"/>
  <c r="E49" i="78"/>
  <c r="E50" i="78"/>
  <c r="E40" i="78"/>
  <c r="E38" i="78"/>
  <c r="E36" i="78"/>
  <c r="E29" i="78"/>
  <c r="E30" i="78"/>
  <c r="E31" i="78"/>
  <c r="E32" i="78"/>
  <c r="E33" i="78"/>
  <c r="E34" i="78"/>
  <c r="E35" i="78"/>
  <c r="E28" i="78"/>
  <c r="E26" i="78"/>
  <c r="E23" i="78"/>
  <c r="E22" i="78"/>
  <c r="E16" i="78"/>
  <c r="E17" i="78"/>
  <c r="E18" i="78"/>
  <c r="E19" i="78"/>
  <c r="E15" i="78"/>
  <c r="E13" i="78"/>
  <c r="E11" i="78"/>
  <c r="E8" i="78"/>
  <c r="H255" i="78"/>
  <c r="H251" i="78"/>
  <c r="H252" i="78"/>
  <c r="H250" i="78"/>
  <c r="H243" i="78"/>
  <c r="H244" i="78"/>
  <c r="H245" i="78"/>
  <c r="H246" i="78"/>
  <c r="H247" i="78"/>
  <c r="H242" i="78"/>
  <c r="H236" i="78"/>
  <c r="H237" i="78"/>
  <c r="H238" i="78"/>
  <c r="H239" i="78"/>
  <c r="H240" i="78"/>
  <c r="H235" i="78"/>
  <c r="H233" i="78"/>
  <c r="H232" i="78"/>
  <c r="H230" i="78"/>
  <c r="H229" i="78"/>
  <c r="H226" i="78"/>
  <c r="H220" i="78"/>
  <c r="H221" i="78"/>
  <c r="H222" i="78"/>
  <c r="H223" i="78"/>
  <c r="H224" i="78"/>
  <c r="H219" i="78"/>
  <c r="H207" i="78"/>
  <c r="H208" i="78"/>
  <c r="H209" i="78"/>
  <c r="H210" i="78"/>
  <c r="H211" i="78"/>
  <c r="H212" i="78"/>
  <c r="H213" i="78"/>
  <c r="H214" i="78"/>
  <c r="H206" i="78"/>
  <c r="H204" i="78"/>
  <c r="H203" i="78"/>
  <c r="H201" i="78"/>
  <c r="H197" i="78"/>
  <c r="H191" i="78"/>
  <c r="H192" i="78"/>
  <c r="H193" i="78"/>
  <c r="H194" i="78"/>
  <c r="H195" i="78"/>
  <c r="H190" i="78"/>
  <c r="H180" i="78"/>
  <c r="H181" i="78"/>
  <c r="H182" i="78"/>
  <c r="H183" i="78"/>
  <c r="H184" i="78"/>
  <c r="H185" i="78"/>
  <c r="H186" i="78"/>
  <c r="H179" i="78"/>
  <c r="H162" i="78"/>
  <c r="H163" i="78"/>
  <c r="H164" i="78"/>
  <c r="H165" i="78"/>
  <c r="H166" i="78"/>
  <c r="H167" i="78"/>
  <c r="H168" i="78"/>
  <c r="H169" i="78"/>
  <c r="H170" i="78"/>
  <c r="H171" i="78"/>
  <c r="H172" i="78"/>
  <c r="H173" i="78"/>
  <c r="H174" i="78"/>
  <c r="H175" i="78"/>
  <c r="H176" i="78"/>
  <c r="H177" i="78"/>
  <c r="H161" i="78"/>
  <c r="H157" i="78"/>
  <c r="H158" i="78"/>
  <c r="H159" i="78"/>
  <c r="H156" i="78"/>
  <c r="H137" i="78"/>
  <c r="H138" i="78"/>
  <c r="H139" i="78"/>
  <c r="H140" i="78"/>
  <c r="H141" i="78"/>
  <c r="H142" i="78"/>
  <c r="H143" i="78"/>
  <c r="H144" i="78"/>
  <c r="H145" i="78"/>
  <c r="H146" i="78"/>
  <c r="H147" i="78"/>
  <c r="H148" i="78"/>
  <c r="H149" i="78"/>
  <c r="H150" i="78"/>
  <c r="H151" i="78"/>
  <c r="H152" i="78"/>
  <c r="H153" i="78"/>
  <c r="H154" i="78"/>
  <c r="H135" i="78"/>
  <c r="H133" i="78"/>
  <c r="H129" i="78"/>
  <c r="H130" i="78"/>
  <c r="H128" i="78"/>
  <c r="H109" i="78"/>
  <c r="H110" i="78"/>
  <c r="H111" i="78"/>
  <c r="H112" i="78"/>
  <c r="H113" i="78"/>
  <c r="H114" i="78"/>
  <c r="H115" i="78"/>
  <c r="H116" i="78"/>
  <c r="H117" i="78"/>
  <c r="H118" i="78"/>
  <c r="H119" i="78"/>
  <c r="H120" i="78"/>
  <c r="H121" i="78"/>
  <c r="H122" i="78"/>
  <c r="H123" i="78"/>
  <c r="H124" i="78"/>
  <c r="H125" i="78"/>
  <c r="H126" i="78"/>
  <c r="H108" i="78"/>
  <c r="H89" i="78"/>
  <c r="H90" i="78"/>
  <c r="H91" i="78"/>
  <c r="H92" i="78"/>
  <c r="H93" i="78"/>
  <c r="H94" i="78"/>
  <c r="H95" i="78"/>
  <c r="H96" i="78"/>
  <c r="H97" i="78"/>
  <c r="H98" i="78"/>
  <c r="H99" i="78"/>
  <c r="H100" i="78"/>
  <c r="H101" i="78"/>
  <c r="H102" i="78"/>
  <c r="H103" i="78"/>
  <c r="H104" i="78"/>
  <c r="H105" i="78"/>
  <c r="H106" i="78"/>
  <c r="H88" i="78"/>
  <c r="H82" i="78"/>
  <c r="H83" i="78"/>
  <c r="H84" i="78"/>
  <c r="H85" i="78"/>
  <c r="H86" i="78"/>
  <c r="H81" i="78"/>
  <c r="H71" i="78"/>
  <c r="H72" i="78"/>
  <c r="H73" i="78"/>
  <c r="H74" i="78"/>
  <c r="H75" i="78"/>
  <c r="H76" i="78"/>
  <c r="H77" i="78"/>
  <c r="H78" i="78"/>
  <c r="H79" i="78"/>
  <c r="H70" i="78"/>
  <c r="H65" i="78"/>
  <c r="H66" i="78"/>
  <c r="H67" i="78"/>
  <c r="H64" i="78"/>
  <c r="H57" i="78"/>
  <c r="H58" i="78"/>
  <c r="H59" i="78"/>
  <c r="H60" i="78"/>
  <c r="H56" i="78"/>
  <c r="H54" i="78"/>
  <c r="H52" i="78"/>
  <c r="H41" i="78"/>
  <c r="H42" i="78"/>
  <c r="H43" i="78"/>
  <c r="H44" i="78"/>
  <c r="H45" i="78"/>
  <c r="H46" i="78"/>
  <c r="H47" i="78"/>
  <c r="H48" i="78"/>
  <c r="H49" i="78"/>
  <c r="H50" i="78"/>
  <c r="H40" i="78"/>
  <c r="H38" i="78"/>
  <c r="H29" i="78"/>
  <c r="H30" i="78"/>
  <c r="H31" i="78"/>
  <c r="H32" i="78"/>
  <c r="H33" i="78"/>
  <c r="H34" i="78"/>
  <c r="H36" i="78"/>
  <c r="H28" i="78"/>
  <c r="H26" i="78"/>
  <c r="H23" i="78"/>
  <c r="H22" i="78"/>
  <c r="H16" i="78"/>
  <c r="H17" i="78"/>
  <c r="H18" i="78"/>
  <c r="H19" i="78"/>
  <c r="H15" i="78"/>
  <c r="H13" i="78"/>
  <c r="H11" i="78"/>
  <c r="H8" i="78"/>
  <c r="G255" i="78"/>
  <c r="G251" i="78"/>
  <c r="G252" i="78"/>
  <c r="G250" i="78"/>
  <c r="G243" i="78"/>
  <c r="G244" i="78"/>
  <c r="G245" i="78"/>
  <c r="G246" i="78"/>
  <c r="G247" i="78"/>
  <c r="G242" i="78"/>
  <c r="G236" i="78"/>
  <c r="G237" i="78"/>
  <c r="G238" i="78"/>
  <c r="G239" i="78"/>
  <c r="G240" i="78"/>
  <c r="G235" i="78"/>
  <c r="G233" i="78"/>
  <c r="G232" i="78"/>
  <c r="G230" i="78"/>
  <c r="G229" i="78"/>
  <c r="G226" i="78"/>
  <c r="G220" i="78"/>
  <c r="G221" i="78"/>
  <c r="G222" i="78"/>
  <c r="G223" i="78"/>
  <c r="G219" i="78"/>
  <c r="G207" i="78"/>
  <c r="G208" i="78"/>
  <c r="G209" i="78"/>
  <c r="G210" i="78"/>
  <c r="G211" i="78"/>
  <c r="G212" i="78"/>
  <c r="G213" i="78"/>
  <c r="G214" i="78"/>
  <c r="G206" i="78"/>
  <c r="G204" i="78"/>
  <c r="G203" i="78"/>
  <c r="G201" i="78"/>
  <c r="G197" i="78"/>
  <c r="G191" i="78"/>
  <c r="G192" i="78"/>
  <c r="G193" i="78"/>
  <c r="G194" i="78"/>
  <c r="G195" i="78"/>
  <c r="G190" i="78"/>
  <c r="G180" i="78"/>
  <c r="G181" i="78"/>
  <c r="G182" i="78"/>
  <c r="G183" i="78"/>
  <c r="G184" i="78"/>
  <c r="G185" i="78"/>
  <c r="G186" i="78"/>
  <c r="G179" i="78"/>
  <c r="G162" i="78"/>
  <c r="G163" i="78"/>
  <c r="G164" i="78"/>
  <c r="G165" i="78"/>
  <c r="G166" i="78"/>
  <c r="G167" i="78"/>
  <c r="G168" i="78"/>
  <c r="G169" i="78"/>
  <c r="G170" i="78"/>
  <c r="G171" i="78"/>
  <c r="G172" i="78"/>
  <c r="G173" i="78"/>
  <c r="G174" i="78"/>
  <c r="G175" i="78"/>
  <c r="G176" i="78"/>
  <c r="G177" i="78"/>
  <c r="G161" i="78"/>
  <c r="G157" i="78"/>
  <c r="G158" i="78"/>
  <c r="G159" i="78"/>
  <c r="G156" i="78"/>
  <c r="G137" i="78"/>
  <c r="G138" i="78"/>
  <c r="G139" i="78"/>
  <c r="G140" i="78"/>
  <c r="G141" i="78"/>
  <c r="G142" i="78"/>
  <c r="G143" i="78"/>
  <c r="G144" i="78"/>
  <c r="G145" i="78"/>
  <c r="G146" i="78"/>
  <c r="G147" i="78"/>
  <c r="G148" i="78"/>
  <c r="G149" i="78"/>
  <c r="G150" i="78"/>
  <c r="G151" i="78"/>
  <c r="G152" i="78"/>
  <c r="G153" i="78"/>
  <c r="G154" i="78"/>
  <c r="G135" i="78"/>
  <c r="G133" i="78"/>
  <c r="G129" i="78"/>
  <c r="G130" i="78"/>
  <c r="G128" i="78"/>
  <c r="G109" i="78"/>
  <c r="G110" i="78"/>
  <c r="G111" i="78"/>
  <c r="G112" i="78"/>
  <c r="G113" i="78"/>
  <c r="G114" i="78"/>
  <c r="G115" i="78"/>
  <c r="G116" i="78"/>
  <c r="G117" i="78"/>
  <c r="G118" i="78"/>
  <c r="G119" i="78"/>
  <c r="G120" i="78"/>
  <c r="G121" i="78"/>
  <c r="G122" i="78"/>
  <c r="G123" i="78"/>
  <c r="G124" i="78"/>
  <c r="G125" i="78"/>
  <c r="G126" i="78"/>
  <c r="G108" i="78"/>
  <c r="G89" i="78"/>
  <c r="G90" i="78"/>
  <c r="G91" i="78"/>
  <c r="G92" i="78"/>
  <c r="G93" i="78"/>
  <c r="G94" i="78"/>
  <c r="G95" i="78"/>
  <c r="G96" i="78"/>
  <c r="G97" i="78"/>
  <c r="G98" i="78"/>
  <c r="G99" i="78"/>
  <c r="G100" i="78"/>
  <c r="G101" i="78"/>
  <c r="G102" i="78"/>
  <c r="G103" i="78"/>
  <c r="G104" i="78"/>
  <c r="G105" i="78"/>
  <c r="G106" i="78"/>
  <c r="G88" i="78"/>
  <c r="G82" i="78"/>
  <c r="G83" i="78"/>
  <c r="G84" i="78"/>
  <c r="G85" i="78"/>
  <c r="G86" i="78"/>
  <c r="G81" i="78"/>
  <c r="G71" i="78"/>
  <c r="G72" i="78"/>
  <c r="G73" i="78"/>
  <c r="G74" i="78"/>
  <c r="G75" i="78"/>
  <c r="G76" i="78"/>
  <c r="G77" i="78"/>
  <c r="G78" i="78"/>
  <c r="G79" i="78"/>
  <c r="G70" i="78"/>
  <c r="G65" i="78"/>
  <c r="G66" i="78"/>
  <c r="G67" i="78"/>
  <c r="G64" i="78"/>
  <c r="G57" i="78"/>
  <c r="G58" i="78"/>
  <c r="G59" i="78"/>
  <c r="G60" i="78"/>
  <c r="G56" i="78"/>
  <c r="G54" i="78"/>
  <c r="G52" i="78"/>
  <c r="G41" i="78"/>
  <c r="G42" i="78"/>
  <c r="G43" i="78"/>
  <c r="G44" i="78"/>
  <c r="G45" i="78"/>
  <c r="G46" i="78"/>
  <c r="G47" i="78"/>
  <c r="G48" i="78"/>
  <c r="G49" i="78"/>
  <c r="G50" i="78"/>
  <c r="G40" i="78"/>
  <c r="G38" i="78"/>
  <c r="G29" i="78"/>
  <c r="G30" i="78"/>
  <c r="G31" i="78"/>
  <c r="G32" i="78"/>
  <c r="G33" i="78"/>
  <c r="G34" i="78"/>
  <c r="G35" i="78"/>
  <c r="G36" i="78"/>
  <c r="G28" i="78"/>
  <c r="G26" i="78"/>
  <c r="G23" i="78"/>
  <c r="G22" i="78"/>
  <c r="G16" i="78"/>
  <c r="G17" i="78"/>
  <c r="G18" i="78"/>
  <c r="G19" i="78"/>
  <c r="G15" i="78"/>
  <c r="G13" i="78"/>
  <c r="G11" i="78"/>
  <c r="G8" i="78"/>
  <c r="F255" i="78"/>
  <c r="F251" i="78"/>
  <c r="F252" i="78"/>
  <c r="F250" i="78"/>
  <c r="F243" i="78"/>
  <c r="F244" i="78"/>
  <c r="F245" i="78"/>
  <c r="F246" i="78"/>
  <c r="F247" i="78"/>
  <c r="F242" i="78"/>
  <c r="F236" i="78"/>
  <c r="F237" i="78"/>
  <c r="F238" i="78"/>
  <c r="F239" i="78"/>
  <c r="F240" i="78"/>
  <c r="F235" i="78"/>
  <c r="F233" i="78"/>
  <c r="F232" i="78"/>
  <c r="F230" i="78"/>
  <c r="F229" i="78"/>
  <c r="F226" i="78"/>
  <c r="F220" i="78"/>
  <c r="F221" i="78"/>
  <c r="F222" i="78"/>
  <c r="F223" i="78"/>
  <c r="F224" i="78"/>
  <c r="F219" i="78"/>
  <c r="F207" i="78"/>
  <c r="F208" i="78"/>
  <c r="F209" i="78"/>
  <c r="F210" i="78"/>
  <c r="F211" i="78"/>
  <c r="F212" i="78"/>
  <c r="F213" i="78"/>
  <c r="F214" i="78"/>
  <c r="F206" i="78"/>
  <c r="F204" i="78"/>
  <c r="F203" i="78"/>
  <c r="F201" i="78"/>
  <c r="F197" i="78"/>
  <c r="F191" i="78"/>
  <c r="F192" i="78"/>
  <c r="F193" i="78"/>
  <c r="F194" i="78"/>
  <c r="F195" i="78"/>
  <c r="F190" i="78"/>
  <c r="F180" i="78"/>
  <c r="F181" i="78"/>
  <c r="F182" i="78"/>
  <c r="F183" i="78"/>
  <c r="F184" i="78"/>
  <c r="F185" i="78"/>
  <c r="F186" i="78"/>
  <c r="F179" i="78"/>
  <c r="F162" i="78"/>
  <c r="F163" i="78"/>
  <c r="F164" i="78"/>
  <c r="F165" i="78"/>
  <c r="F166" i="78"/>
  <c r="F167" i="78"/>
  <c r="F168" i="78"/>
  <c r="F169" i="78"/>
  <c r="F170" i="78"/>
  <c r="F171" i="78"/>
  <c r="F172" i="78"/>
  <c r="F173" i="78"/>
  <c r="F174" i="78"/>
  <c r="F175" i="78"/>
  <c r="F176" i="78"/>
  <c r="F177" i="78"/>
  <c r="F161" i="78"/>
  <c r="F157" i="78"/>
  <c r="F158" i="78"/>
  <c r="F159" i="78"/>
  <c r="F156" i="78"/>
  <c r="F154" i="78"/>
  <c r="F137" i="78"/>
  <c r="F138" i="78"/>
  <c r="F139" i="78"/>
  <c r="F140" i="78"/>
  <c r="F141" i="78"/>
  <c r="F142" i="78"/>
  <c r="F143" i="78"/>
  <c r="F144" i="78"/>
  <c r="F145" i="78"/>
  <c r="F146" i="78"/>
  <c r="F147" i="78"/>
  <c r="F148" i="78"/>
  <c r="F149" i="78"/>
  <c r="F150" i="78"/>
  <c r="F151" i="78"/>
  <c r="F152" i="78"/>
  <c r="F153" i="78"/>
  <c r="F135" i="78"/>
  <c r="F133" i="78"/>
  <c r="F129" i="78"/>
  <c r="F130" i="78"/>
  <c r="F128" i="78"/>
  <c r="F109" i="78"/>
  <c r="F110" i="78"/>
  <c r="F111" i="78"/>
  <c r="F112" i="78"/>
  <c r="F113" i="78"/>
  <c r="F114" i="78"/>
  <c r="F115" i="78"/>
  <c r="F116" i="78"/>
  <c r="F117" i="78"/>
  <c r="F118" i="78"/>
  <c r="F119" i="78"/>
  <c r="F120" i="78"/>
  <c r="F121" i="78"/>
  <c r="F122" i="78"/>
  <c r="F123" i="78"/>
  <c r="F124" i="78"/>
  <c r="F125" i="78"/>
  <c r="F126" i="78"/>
  <c r="F108" i="78"/>
  <c r="F89" i="78"/>
  <c r="F90" i="78"/>
  <c r="F91" i="78"/>
  <c r="F92" i="78"/>
  <c r="F93" i="78"/>
  <c r="F94" i="78"/>
  <c r="F95" i="78"/>
  <c r="F96" i="78"/>
  <c r="F97" i="78"/>
  <c r="F98" i="78"/>
  <c r="F99" i="78"/>
  <c r="F100" i="78"/>
  <c r="F101" i="78"/>
  <c r="F102" i="78"/>
  <c r="F103" i="78"/>
  <c r="F104" i="78"/>
  <c r="F105" i="78"/>
  <c r="F106" i="78"/>
  <c r="F88" i="78"/>
  <c r="F82" i="78"/>
  <c r="F83" i="78"/>
  <c r="F84" i="78"/>
  <c r="F85" i="78"/>
  <c r="F86" i="78"/>
  <c r="F81" i="78"/>
  <c r="F71" i="78"/>
  <c r="F72" i="78"/>
  <c r="F73" i="78"/>
  <c r="F74" i="78"/>
  <c r="F75" i="78"/>
  <c r="F76" i="78"/>
  <c r="F77" i="78"/>
  <c r="F78" i="78"/>
  <c r="F79" i="78"/>
  <c r="F70" i="78"/>
  <c r="F65" i="78"/>
  <c r="F66" i="78"/>
  <c r="F67" i="78"/>
  <c r="F64" i="78"/>
  <c r="F57" i="78"/>
  <c r="F58" i="78"/>
  <c r="F59" i="78"/>
  <c r="F60" i="78"/>
  <c r="F56" i="78"/>
  <c r="F54" i="78"/>
  <c r="F52" i="78"/>
  <c r="F41" i="78"/>
  <c r="F42" i="78"/>
  <c r="F43" i="78"/>
  <c r="F44" i="78"/>
  <c r="F45" i="78"/>
  <c r="F46" i="78"/>
  <c r="F47" i="78"/>
  <c r="F48" i="78"/>
  <c r="F49" i="78"/>
  <c r="F50" i="78"/>
  <c r="F40" i="78"/>
  <c r="F38" i="78"/>
  <c r="F29" i="78"/>
  <c r="F30" i="78"/>
  <c r="F31" i="78"/>
  <c r="F32" i="78"/>
  <c r="F33" i="78"/>
  <c r="F34" i="78"/>
  <c r="F35" i="78"/>
  <c r="F36" i="78"/>
  <c r="F28" i="78"/>
  <c r="F26" i="78"/>
  <c r="F23" i="78"/>
  <c r="F22" i="78"/>
  <c r="F16" i="78"/>
  <c r="F17" i="78"/>
  <c r="F18" i="78"/>
  <c r="F19" i="78"/>
  <c r="F15" i="78"/>
  <c r="F13" i="78"/>
  <c r="F11" i="78"/>
  <c r="F8" i="78"/>
  <c r="H154" i="77"/>
  <c r="H155" i="77"/>
  <c r="H156" i="77"/>
  <c r="H157" i="77"/>
  <c r="H158" i="77"/>
  <c r="H159" i="77"/>
  <c r="H160" i="77"/>
  <c r="H161" i="77"/>
  <c r="H153" i="77"/>
  <c r="H151" i="77"/>
  <c r="H150" i="77"/>
  <c r="H148" i="77"/>
  <c r="H144" i="77"/>
  <c r="H138" i="77"/>
  <c r="H139" i="77"/>
  <c r="H140" i="77"/>
  <c r="H141" i="77"/>
  <c r="H142" i="77"/>
  <c r="H137" i="77"/>
  <c r="H127" i="77"/>
  <c r="H128" i="77"/>
  <c r="H129" i="77"/>
  <c r="H130" i="77"/>
  <c r="H131" i="77"/>
  <c r="H132" i="77"/>
  <c r="H133" i="77"/>
  <c r="H126" i="77"/>
  <c r="H109" i="77"/>
  <c r="H110" i="77"/>
  <c r="H111" i="77"/>
  <c r="H112" i="77"/>
  <c r="H113" i="77"/>
  <c r="H114" i="77"/>
  <c r="H115" i="77"/>
  <c r="H116" i="77"/>
  <c r="H117" i="77"/>
  <c r="H118" i="77"/>
  <c r="H119" i="77"/>
  <c r="H120" i="77"/>
  <c r="H121" i="77"/>
  <c r="H122" i="77"/>
  <c r="H123" i="77"/>
  <c r="H124" i="77"/>
  <c r="H108" i="77"/>
  <c r="H104" i="77"/>
  <c r="H105" i="77"/>
  <c r="H106" i="77"/>
  <c r="H103" i="77"/>
  <c r="H84" i="77"/>
  <c r="H85" i="77"/>
  <c r="H86" i="77"/>
  <c r="H87" i="77"/>
  <c r="H88" i="77"/>
  <c r="H89" i="77"/>
  <c r="H90" i="77"/>
  <c r="H91" i="77"/>
  <c r="H92" i="77"/>
  <c r="H93" i="77"/>
  <c r="H94" i="77"/>
  <c r="H95" i="77"/>
  <c r="H96" i="77"/>
  <c r="H97" i="77"/>
  <c r="H98" i="77"/>
  <c r="H99" i="77"/>
  <c r="H100" i="77"/>
  <c r="H101" i="77"/>
  <c r="H82" i="77"/>
  <c r="H80" i="77"/>
  <c r="H76" i="77"/>
  <c r="H77" i="77"/>
  <c r="H75" i="77"/>
  <c r="H56" i="77"/>
  <c r="H57" i="77"/>
  <c r="H58" i="77"/>
  <c r="H59" i="77"/>
  <c r="H60" i="77"/>
  <c r="H61" i="77"/>
  <c r="H62" i="77"/>
  <c r="H63" i="77"/>
  <c r="H64" i="77"/>
  <c r="H65" i="77"/>
  <c r="H66" i="77"/>
  <c r="H67" i="77"/>
  <c r="H68" i="77"/>
  <c r="H69" i="77"/>
  <c r="H70" i="77"/>
  <c r="H71" i="77"/>
  <c r="H72" i="77"/>
  <c r="H73" i="77"/>
  <c r="H55" i="77"/>
  <c r="H36" i="77"/>
  <c r="H37" i="77"/>
  <c r="H38" i="77"/>
  <c r="H39" i="77"/>
  <c r="H40" i="77"/>
  <c r="H41" i="77"/>
  <c r="H42" i="77"/>
  <c r="H43" i="77"/>
  <c r="H44" i="77"/>
  <c r="H45" i="77"/>
  <c r="H46" i="77"/>
  <c r="H47" i="77"/>
  <c r="H48" i="77"/>
  <c r="H49" i="77"/>
  <c r="H50" i="77"/>
  <c r="H51" i="77"/>
  <c r="H52" i="77"/>
  <c r="H53" i="77"/>
  <c r="H35" i="77"/>
  <c r="H29" i="77"/>
  <c r="H30" i="77"/>
  <c r="H31" i="77"/>
  <c r="H32" i="77"/>
  <c r="H33" i="77"/>
  <c r="H28" i="77"/>
  <c r="H18" i="77"/>
  <c r="H19" i="77"/>
  <c r="H20" i="77"/>
  <c r="H21" i="77"/>
  <c r="H22" i="77"/>
  <c r="H23" i="77"/>
  <c r="H24" i="77"/>
  <c r="H25" i="77"/>
  <c r="H26" i="77"/>
  <c r="H17" i="77"/>
  <c r="H12" i="77"/>
  <c r="H13" i="77"/>
  <c r="H14" i="77"/>
  <c r="H11" i="77"/>
  <c r="H8" i="77"/>
  <c r="G154" i="77"/>
  <c r="G155" i="77"/>
  <c r="G156" i="77"/>
  <c r="G157" i="77"/>
  <c r="G158" i="77"/>
  <c r="G159" i="77"/>
  <c r="G160" i="77"/>
  <c r="G161" i="77"/>
  <c r="G153" i="77"/>
  <c r="G151" i="77"/>
  <c r="G150" i="77"/>
  <c r="G148" i="77"/>
  <c r="G144" i="77"/>
  <c r="G138" i="77"/>
  <c r="G139" i="77"/>
  <c r="G140" i="77"/>
  <c r="G141" i="77"/>
  <c r="G142" i="77"/>
  <c r="G137" i="77"/>
  <c r="G127" i="77"/>
  <c r="G128" i="77"/>
  <c r="G129" i="77"/>
  <c r="G130" i="77"/>
  <c r="G131" i="77"/>
  <c r="G132" i="77"/>
  <c r="G133" i="77"/>
  <c r="G126" i="77"/>
  <c r="G109" i="77"/>
  <c r="G110" i="77"/>
  <c r="G111" i="77"/>
  <c r="G112" i="77"/>
  <c r="G113" i="77"/>
  <c r="G114" i="77"/>
  <c r="G115" i="77"/>
  <c r="G116" i="77"/>
  <c r="G117" i="77"/>
  <c r="G118" i="77"/>
  <c r="G119" i="77"/>
  <c r="G120" i="77"/>
  <c r="G121" i="77"/>
  <c r="G122" i="77"/>
  <c r="G123" i="77"/>
  <c r="G124" i="77"/>
  <c r="G108" i="77"/>
  <c r="G104" i="77"/>
  <c r="G105" i="77"/>
  <c r="G106" i="77"/>
  <c r="G103" i="77"/>
  <c r="G84" i="77"/>
  <c r="G85" i="77"/>
  <c r="G86" i="77"/>
  <c r="G87" i="77"/>
  <c r="G88" i="77"/>
  <c r="G89" i="77"/>
  <c r="G90" i="77"/>
  <c r="G91" i="77"/>
  <c r="G92" i="77"/>
  <c r="G93" i="77"/>
  <c r="G94" i="77"/>
  <c r="G95" i="77"/>
  <c r="G96" i="77"/>
  <c r="G97" i="77"/>
  <c r="G98" i="77"/>
  <c r="G99" i="77"/>
  <c r="G100" i="77"/>
  <c r="G101" i="77"/>
  <c r="G82" i="77"/>
  <c r="G80" i="77"/>
  <c r="G76" i="77"/>
  <c r="G77" i="77"/>
  <c r="G75" i="77"/>
  <c r="G56" i="77"/>
  <c r="G57" i="77"/>
  <c r="G58" i="77"/>
  <c r="G59" i="77"/>
  <c r="G60" i="77"/>
  <c r="G61" i="77"/>
  <c r="G62" i="77"/>
  <c r="G63" i="77"/>
  <c r="G64" i="77"/>
  <c r="G65" i="77"/>
  <c r="G66" i="77"/>
  <c r="G67" i="77"/>
  <c r="G68" i="77"/>
  <c r="G69" i="77"/>
  <c r="G70" i="77"/>
  <c r="G71" i="77"/>
  <c r="G72" i="77"/>
  <c r="G73" i="77"/>
  <c r="G55" i="77"/>
  <c r="G36" i="77"/>
  <c r="G37" i="77"/>
  <c r="G38" i="77"/>
  <c r="G39" i="77"/>
  <c r="G40" i="77"/>
  <c r="G41" i="77"/>
  <c r="G42" i="77"/>
  <c r="G43" i="77"/>
  <c r="G44" i="77"/>
  <c r="G45" i="77"/>
  <c r="G46" i="77"/>
  <c r="G47" i="77"/>
  <c r="G48" i="77"/>
  <c r="G49" i="77"/>
  <c r="G50" i="77"/>
  <c r="G51" i="77"/>
  <c r="G52" i="77"/>
  <c r="G53" i="77"/>
  <c r="G35" i="77"/>
  <c r="G29" i="77"/>
  <c r="G30" i="77"/>
  <c r="G31" i="77"/>
  <c r="G32" i="77"/>
  <c r="G33" i="77"/>
  <c r="G28" i="77"/>
  <c r="G18" i="77"/>
  <c r="G19" i="77"/>
  <c r="G20" i="77"/>
  <c r="G21" i="77"/>
  <c r="G22" i="77"/>
  <c r="G23" i="77"/>
  <c r="G24" i="77"/>
  <c r="G25" i="77"/>
  <c r="G26" i="77"/>
  <c r="G17" i="77"/>
  <c r="G12" i="77"/>
  <c r="G13" i="77"/>
  <c r="G14" i="77"/>
  <c r="G11" i="77"/>
  <c r="G8" i="77"/>
  <c r="F154" i="77"/>
  <c r="F155" i="77"/>
  <c r="F156" i="77"/>
  <c r="F157" i="77"/>
  <c r="F158" i="77"/>
  <c r="F159" i="77"/>
  <c r="F160" i="77"/>
  <c r="F161" i="77"/>
  <c r="F153" i="77"/>
  <c r="F151" i="77"/>
  <c r="F150" i="77"/>
  <c r="F148" i="77"/>
  <c r="F144" i="77"/>
  <c r="F138" i="77"/>
  <c r="F139" i="77"/>
  <c r="F140" i="77"/>
  <c r="F141" i="77"/>
  <c r="F142" i="77"/>
  <c r="F137" i="77"/>
  <c r="F127" i="77"/>
  <c r="F128" i="77"/>
  <c r="F129" i="77"/>
  <c r="F130" i="77"/>
  <c r="F131" i="77"/>
  <c r="F132" i="77"/>
  <c r="F133" i="77"/>
  <c r="F126" i="77"/>
  <c r="F109" i="77"/>
  <c r="F110" i="77"/>
  <c r="F111" i="77"/>
  <c r="F112" i="77"/>
  <c r="F113" i="77"/>
  <c r="F114" i="77"/>
  <c r="F115" i="77"/>
  <c r="F116" i="77"/>
  <c r="F117" i="77"/>
  <c r="F118" i="77"/>
  <c r="F119" i="77"/>
  <c r="F120" i="77"/>
  <c r="F121" i="77"/>
  <c r="F122" i="77"/>
  <c r="F123" i="77"/>
  <c r="F124" i="77"/>
  <c r="F108" i="77"/>
  <c r="F104" i="77"/>
  <c r="F105" i="77"/>
  <c r="F106" i="77"/>
  <c r="F103" i="77"/>
  <c r="F84" i="77"/>
  <c r="F85" i="77"/>
  <c r="F86" i="77"/>
  <c r="F87" i="77"/>
  <c r="F88" i="77"/>
  <c r="F89" i="77"/>
  <c r="F90" i="77"/>
  <c r="F91" i="77"/>
  <c r="F92" i="77"/>
  <c r="F93" i="77"/>
  <c r="F94" i="77"/>
  <c r="F95" i="77"/>
  <c r="F96" i="77"/>
  <c r="F97" i="77"/>
  <c r="F98" i="77"/>
  <c r="F99" i="77"/>
  <c r="F100" i="77"/>
  <c r="F101" i="77"/>
  <c r="F82" i="77"/>
  <c r="F80" i="77"/>
  <c r="F76" i="77"/>
  <c r="F77" i="77"/>
  <c r="F75" i="77"/>
  <c r="F56" i="77"/>
  <c r="F57" i="77"/>
  <c r="F58" i="77"/>
  <c r="F59" i="77"/>
  <c r="F60" i="77"/>
  <c r="F61" i="77"/>
  <c r="F62" i="77"/>
  <c r="F63" i="77"/>
  <c r="F64" i="77"/>
  <c r="F65" i="77"/>
  <c r="F66" i="77"/>
  <c r="F67" i="77"/>
  <c r="F68" i="77"/>
  <c r="F69" i="77"/>
  <c r="F70" i="77"/>
  <c r="F71" i="77"/>
  <c r="F72" i="77"/>
  <c r="F73" i="77"/>
  <c r="F55" i="77"/>
  <c r="F36" i="77"/>
  <c r="F37" i="77"/>
  <c r="F38" i="77"/>
  <c r="F39" i="77"/>
  <c r="F40" i="77"/>
  <c r="F41" i="77"/>
  <c r="F42" i="77"/>
  <c r="F43" i="77"/>
  <c r="F44" i="77"/>
  <c r="F45" i="77"/>
  <c r="F46" i="77"/>
  <c r="F47" i="77"/>
  <c r="F48" i="77"/>
  <c r="F49" i="77"/>
  <c r="F50" i="77"/>
  <c r="F51" i="77"/>
  <c r="F52" i="77"/>
  <c r="F53" i="77"/>
  <c r="F35" i="77"/>
  <c r="F29" i="77"/>
  <c r="F30" i="77"/>
  <c r="F31" i="77"/>
  <c r="F32" i="77"/>
  <c r="F33" i="77"/>
  <c r="F28" i="77"/>
  <c r="F18" i="77"/>
  <c r="F19" i="77"/>
  <c r="F20" i="77"/>
  <c r="F21" i="77"/>
  <c r="F22" i="77"/>
  <c r="F23" i="77"/>
  <c r="F24" i="77"/>
  <c r="F25" i="77"/>
  <c r="F26" i="77"/>
  <c r="F17" i="77"/>
  <c r="F12" i="77"/>
  <c r="F13" i="77"/>
  <c r="F14" i="77"/>
  <c r="F11" i="77"/>
  <c r="F8" i="77"/>
  <c r="E154" i="77"/>
  <c r="E155" i="77"/>
  <c r="E156" i="77"/>
  <c r="E157" i="77"/>
  <c r="E158" i="77"/>
  <c r="E159" i="77"/>
  <c r="E160" i="77"/>
  <c r="E161" i="77"/>
  <c r="E153" i="77"/>
  <c r="E151" i="77"/>
  <c r="E150" i="77"/>
  <c r="E148" i="77"/>
  <c r="E144" i="77"/>
  <c r="E138" i="77"/>
  <c r="E139" i="77"/>
  <c r="E140" i="77"/>
  <c r="E141" i="77"/>
  <c r="E142" i="77"/>
  <c r="E137" i="77"/>
  <c r="E127" i="77"/>
  <c r="E128" i="77"/>
  <c r="E129" i="77"/>
  <c r="E130" i="77"/>
  <c r="E131" i="77"/>
  <c r="E132" i="77"/>
  <c r="E133" i="77"/>
  <c r="E126" i="77"/>
  <c r="E109" i="77"/>
  <c r="E110" i="77"/>
  <c r="E111" i="77"/>
  <c r="E112" i="77"/>
  <c r="E113" i="77"/>
  <c r="E114" i="77"/>
  <c r="E115" i="77"/>
  <c r="E116" i="77"/>
  <c r="E117" i="77"/>
  <c r="E118" i="77"/>
  <c r="E119" i="77"/>
  <c r="E120" i="77"/>
  <c r="E121" i="77"/>
  <c r="E122" i="77"/>
  <c r="E123" i="77"/>
  <c r="E124" i="77"/>
  <c r="E108" i="77"/>
  <c r="E104" i="77"/>
  <c r="E105" i="77"/>
  <c r="E106" i="77"/>
  <c r="E103" i="77"/>
  <c r="E84" i="77"/>
  <c r="E85" i="77"/>
  <c r="E86" i="77"/>
  <c r="E87" i="77"/>
  <c r="E88" i="77"/>
  <c r="E89" i="77"/>
  <c r="E90" i="77"/>
  <c r="E91" i="77"/>
  <c r="E92" i="77"/>
  <c r="E93" i="77"/>
  <c r="E94" i="77"/>
  <c r="E95" i="77"/>
  <c r="E96" i="77"/>
  <c r="E97" i="77"/>
  <c r="E98" i="77"/>
  <c r="E99" i="77"/>
  <c r="E100" i="77"/>
  <c r="E101" i="77"/>
  <c r="E82" i="77"/>
  <c r="E80" i="77"/>
  <c r="E76" i="77"/>
  <c r="E77" i="77"/>
  <c r="E75" i="77"/>
  <c r="E56" i="77"/>
  <c r="E57" i="77"/>
  <c r="E58" i="77"/>
  <c r="E59" i="77"/>
  <c r="E60" i="77"/>
  <c r="E61" i="77"/>
  <c r="E62" i="77"/>
  <c r="E63" i="77"/>
  <c r="E64" i="77"/>
  <c r="E65" i="77"/>
  <c r="E66" i="77"/>
  <c r="E67" i="77"/>
  <c r="E68" i="77"/>
  <c r="E69" i="77"/>
  <c r="E70" i="77"/>
  <c r="E71" i="77"/>
  <c r="E72" i="77"/>
  <c r="E73" i="77"/>
  <c r="E55" i="77"/>
  <c r="E36" i="77"/>
  <c r="E37" i="77"/>
  <c r="E38" i="77"/>
  <c r="E39" i="77"/>
  <c r="E40" i="77"/>
  <c r="E41" i="77"/>
  <c r="E42" i="77"/>
  <c r="E43" i="77"/>
  <c r="E44" i="77"/>
  <c r="E45" i="77"/>
  <c r="E46" i="77"/>
  <c r="E47" i="77"/>
  <c r="E48" i="77"/>
  <c r="E49" i="77"/>
  <c r="E50" i="77"/>
  <c r="E51" i="77"/>
  <c r="E52" i="77"/>
  <c r="E53" i="77"/>
  <c r="E35" i="77"/>
  <c r="E29" i="77"/>
  <c r="E30" i="77"/>
  <c r="E31" i="77"/>
  <c r="E32" i="77"/>
  <c r="E33" i="77"/>
  <c r="E28" i="77"/>
  <c r="E18" i="77"/>
  <c r="E19" i="77"/>
  <c r="E20" i="77"/>
  <c r="E21" i="77"/>
  <c r="E22" i="77"/>
  <c r="E23" i="77"/>
  <c r="E24" i="77"/>
  <c r="E25" i="77"/>
  <c r="E26" i="77"/>
  <c r="E17" i="77"/>
  <c r="E12" i="77"/>
  <c r="E13" i="77"/>
  <c r="E14" i="77"/>
  <c r="E11" i="77"/>
  <c r="E8" i="77"/>
  <c r="E9" i="83"/>
  <c r="E10" i="83"/>
  <c r="E11" i="83"/>
  <c r="E12" i="83"/>
  <c r="E13" i="83"/>
  <c r="E14" i="83"/>
  <c r="E15" i="83"/>
  <c r="E16" i="83"/>
  <c r="E18" i="83"/>
  <c r="E19" i="83"/>
  <c r="E21" i="83"/>
  <c r="E22" i="83"/>
  <c r="E23" i="83"/>
  <c r="E24" i="83"/>
  <c r="E25" i="83"/>
  <c r="E8" i="83"/>
  <c r="F8" i="83" s="1"/>
  <c r="H136" i="77" l="1"/>
  <c r="I199" i="78"/>
  <c r="I198" i="78"/>
  <c r="I146" i="77"/>
  <c r="I145" i="77"/>
  <c r="J11" i="78"/>
  <c r="J8" i="78"/>
  <c r="I131" i="78"/>
  <c r="I136" i="78"/>
  <c r="H74" i="77"/>
  <c r="I78" i="77"/>
  <c r="I83" i="77"/>
  <c r="E134" i="78"/>
  <c r="E74" i="77"/>
  <c r="F127" i="78"/>
  <c r="H127" i="78"/>
  <c r="G127" i="78"/>
  <c r="E127" i="78"/>
  <c r="F74" i="77"/>
  <c r="G74" i="77"/>
  <c r="K6" i="79"/>
  <c r="R6" i="79"/>
  <c r="O6" i="79" l="1"/>
  <c r="J255" i="78"/>
  <c r="I255" i="78"/>
  <c r="H254" i="78"/>
  <c r="I254" i="78" s="1"/>
  <c r="G254" i="78"/>
  <c r="G253" i="78" s="1"/>
  <c r="F254" i="78"/>
  <c r="F253" i="78" s="1"/>
  <c r="E254" i="78"/>
  <c r="E253" i="78" s="1"/>
  <c r="J252" i="78"/>
  <c r="I252" i="78"/>
  <c r="J251" i="78"/>
  <c r="I251" i="78"/>
  <c r="J250" i="78"/>
  <c r="I250" i="78"/>
  <c r="H249" i="78"/>
  <c r="I249" i="78" s="1"/>
  <c r="G249" i="78"/>
  <c r="G248" i="78" s="1"/>
  <c r="F249" i="78"/>
  <c r="F248" i="78" s="1"/>
  <c r="E249" i="78"/>
  <c r="E248" i="78" s="1"/>
  <c r="J247" i="78"/>
  <c r="I247" i="78"/>
  <c r="J246" i="78"/>
  <c r="I246" i="78"/>
  <c r="J245" i="78"/>
  <c r="I245" i="78"/>
  <c r="J244" i="78"/>
  <c r="I244" i="78"/>
  <c r="J243" i="78"/>
  <c r="I243" i="78"/>
  <c r="J242" i="78"/>
  <c r="I242" i="78"/>
  <c r="H241" i="78"/>
  <c r="G241" i="78"/>
  <c r="F241" i="78"/>
  <c r="E241" i="78"/>
  <c r="J240" i="78"/>
  <c r="I240" i="78"/>
  <c r="J239" i="78"/>
  <c r="I239" i="78"/>
  <c r="J238" i="78"/>
  <c r="I238" i="78"/>
  <c r="J237" i="78"/>
  <c r="I237" i="78"/>
  <c r="J236" i="78"/>
  <c r="I236" i="78"/>
  <c r="J235" i="78"/>
  <c r="I235" i="78"/>
  <c r="H234" i="78"/>
  <c r="G234" i="78"/>
  <c r="F234" i="78"/>
  <c r="E234" i="78"/>
  <c r="J233" i="78"/>
  <c r="I233" i="78"/>
  <c r="J232" i="78"/>
  <c r="I232" i="78"/>
  <c r="H231" i="78"/>
  <c r="G231" i="78"/>
  <c r="F231" i="78"/>
  <c r="E231" i="78"/>
  <c r="J230" i="78"/>
  <c r="I230" i="78"/>
  <c r="J229" i="78"/>
  <c r="I229" i="78"/>
  <c r="H228" i="78"/>
  <c r="I228" i="78" s="1"/>
  <c r="G228" i="78"/>
  <c r="F228" i="78"/>
  <c r="E228" i="78"/>
  <c r="J226" i="78"/>
  <c r="I226" i="78"/>
  <c r="H225" i="78"/>
  <c r="I225" i="78" s="1"/>
  <c r="G225" i="78"/>
  <c r="F225" i="78"/>
  <c r="E225" i="78"/>
  <c r="I224" i="78"/>
  <c r="J223" i="78"/>
  <c r="I223" i="78"/>
  <c r="J222" i="78"/>
  <c r="I222" i="78"/>
  <c r="J221" i="78"/>
  <c r="I221" i="78"/>
  <c r="J220" i="78"/>
  <c r="I220" i="78"/>
  <c r="J219" i="78"/>
  <c r="I219" i="78"/>
  <c r="H218" i="78"/>
  <c r="F218" i="78"/>
  <c r="E218" i="78"/>
  <c r="J214" i="78"/>
  <c r="I214" i="78"/>
  <c r="J213" i="78"/>
  <c r="I213" i="78"/>
  <c r="J212" i="78"/>
  <c r="I212" i="78"/>
  <c r="J211" i="78"/>
  <c r="I211" i="78"/>
  <c r="J210" i="78"/>
  <c r="I210" i="78"/>
  <c r="J209" i="78"/>
  <c r="I209" i="78"/>
  <c r="J208" i="78"/>
  <c r="I208" i="78"/>
  <c r="J207" i="78"/>
  <c r="I207" i="78"/>
  <c r="J206" i="78"/>
  <c r="I206" i="78"/>
  <c r="H205" i="78"/>
  <c r="I205" i="78" s="1"/>
  <c r="G205" i="78"/>
  <c r="F205" i="78"/>
  <c r="E205" i="78"/>
  <c r="J204" i="78"/>
  <c r="I204" i="78"/>
  <c r="J203" i="78"/>
  <c r="I203" i="78"/>
  <c r="H202" i="78"/>
  <c r="I202" i="78" s="1"/>
  <c r="G202" i="78"/>
  <c r="F202" i="78"/>
  <c r="E202" i="78"/>
  <c r="J201" i="78"/>
  <c r="I201" i="78"/>
  <c r="H200" i="78"/>
  <c r="I200" i="78" s="1"/>
  <c r="G200" i="78"/>
  <c r="F200" i="78"/>
  <c r="E200" i="78"/>
  <c r="J197" i="78"/>
  <c r="I197" i="78"/>
  <c r="H196" i="78"/>
  <c r="G196" i="78"/>
  <c r="F196" i="78"/>
  <c r="E196" i="78"/>
  <c r="J195" i="78"/>
  <c r="I195" i="78"/>
  <c r="J194" i="78"/>
  <c r="I194" i="78"/>
  <c r="J193" i="78"/>
  <c r="I193" i="78"/>
  <c r="J192" i="78"/>
  <c r="I192" i="78"/>
  <c r="J191" i="78"/>
  <c r="I191" i="78"/>
  <c r="J190" i="78"/>
  <c r="I190" i="78"/>
  <c r="H189" i="78"/>
  <c r="G189" i="78"/>
  <c r="F189" i="78"/>
  <c r="E189" i="78"/>
  <c r="J186" i="78"/>
  <c r="I186" i="78"/>
  <c r="J185" i="78"/>
  <c r="I185" i="78"/>
  <c r="J184" i="78"/>
  <c r="I184" i="78"/>
  <c r="J183" i="78"/>
  <c r="I183" i="78"/>
  <c r="J182" i="78"/>
  <c r="I182" i="78"/>
  <c r="J181" i="78"/>
  <c r="I181" i="78"/>
  <c r="J180" i="78"/>
  <c r="I180" i="78"/>
  <c r="J179" i="78"/>
  <c r="I179" i="78"/>
  <c r="H178" i="78"/>
  <c r="G178" i="78"/>
  <c r="F178" i="78"/>
  <c r="E178" i="78"/>
  <c r="J177" i="78"/>
  <c r="I177" i="78"/>
  <c r="J176" i="78"/>
  <c r="I176" i="78"/>
  <c r="J175" i="78"/>
  <c r="I175" i="78"/>
  <c r="J174" i="78"/>
  <c r="I174" i="78"/>
  <c r="J173" i="78"/>
  <c r="I173" i="78"/>
  <c r="J172" i="78"/>
  <c r="I172" i="78"/>
  <c r="J171" i="78"/>
  <c r="I171" i="78"/>
  <c r="J170" i="78"/>
  <c r="I170" i="78"/>
  <c r="J169" i="78"/>
  <c r="I169" i="78"/>
  <c r="J168" i="78"/>
  <c r="I168" i="78"/>
  <c r="J167" i="78"/>
  <c r="I167" i="78"/>
  <c r="J166" i="78"/>
  <c r="I166" i="78"/>
  <c r="J165" i="78"/>
  <c r="I165" i="78"/>
  <c r="J164" i="78"/>
  <c r="I164" i="78"/>
  <c r="J163" i="78"/>
  <c r="I163" i="78"/>
  <c r="J162" i="78"/>
  <c r="I162" i="78"/>
  <c r="J161" i="78"/>
  <c r="I161" i="78"/>
  <c r="H160" i="78"/>
  <c r="G160" i="78"/>
  <c r="F160" i="78"/>
  <c r="E160" i="78"/>
  <c r="J159" i="78"/>
  <c r="I159" i="78"/>
  <c r="J158" i="78"/>
  <c r="I158" i="78"/>
  <c r="J157" i="78"/>
  <c r="I157" i="78"/>
  <c r="J156" i="78"/>
  <c r="I156" i="78"/>
  <c r="H155" i="78"/>
  <c r="G155" i="78"/>
  <c r="F155" i="78"/>
  <c r="E155" i="78"/>
  <c r="J154" i="78"/>
  <c r="I154" i="78"/>
  <c r="J153" i="78"/>
  <c r="I153" i="78"/>
  <c r="J152" i="78"/>
  <c r="I152" i="78"/>
  <c r="J151" i="78"/>
  <c r="I151" i="78"/>
  <c r="J150" i="78"/>
  <c r="I150" i="78"/>
  <c r="J149" i="78"/>
  <c r="I149" i="78"/>
  <c r="J148" i="78"/>
  <c r="I148" i="78"/>
  <c r="J147" i="78"/>
  <c r="I147" i="78"/>
  <c r="J146" i="78"/>
  <c r="I146" i="78"/>
  <c r="J145" i="78"/>
  <c r="I145" i="78"/>
  <c r="J144" i="78"/>
  <c r="I144" i="78"/>
  <c r="J143" i="78"/>
  <c r="I143" i="78"/>
  <c r="J142" i="78"/>
  <c r="I142" i="78"/>
  <c r="J141" i="78"/>
  <c r="I141" i="78"/>
  <c r="J140" i="78"/>
  <c r="I140" i="78"/>
  <c r="J139" i="78"/>
  <c r="I139" i="78"/>
  <c r="J138" i="78"/>
  <c r="I138" i="78"/>
  <c r="J137" i="78"/>
  <c r="I137" i="78"/>
  <c r="J135" i="78"/>
  <c r="I135" i="78"/>
  <c r="H134" i="78"/>
  <c r="G134" i="78"/>
  <c r="F134" i="78"/>
  <c r="J133" i="78"/>
  <c r="I133" i="78"/>
  <c r="H132" i="78"/>
  <c r="G132" i="78"/>
  <c r="F132" i="78"/>
  <c r="E132" i="78"/>
  <c r="J130" i="78"/>
  <c r="I130" i="78"/>
  <c r="J129" i="78"/>
  <c r="I129" i="78"/>
  <c r="J128" i="78"/>
  <c r="I128" i="78"/>
  <c r="I127" i="78"/>
  <c r="J126" i="78"/>
  <c r="I126" i="78"/>
  <c r="J125" i="78"/>
  <c r="I125" i="78"/>
  <c r="J124" i="78"/>
  <c r="I124" i="78"/>
  <c r="J123" i="78"/>
  <c r="I123" i="78"/>
  <c r="J122" i="78"/>
  <c r="I122" i="78"/>
  <c r="J121" i="78"/>
  <c r="I121" i="78"/>
  <c r="J120" i="78"/>
  <c r="I120" i="78"/>
  <c r="J119" i="78"/>
  <c r="I119" i="78"/>
  <c r="J118" i="78"/>
  <c r="I118" i="78"/>
  <c r="J117" i="78"/>
  <c r="I117" i="78"/>
  <c r="J116" i="78"/>
  <c r="I116" i="78"/>
  <c r="J115" i="78"/>
  <c r="I115" i="78"/>
  <c r="J114" i="78"/>
  <c r="I114" i="78"/>
  <c r="J113" i="78"/>
  <c r="I113" i="78"/>
  <c r="J112" i="78"/>
  <c r="I112" i="78"/>
  <c r="J111" i="78"/>
  <c r="I111" i="78"/>
  <c r="J110" i="78"/>
  <c r="I110" i="78"/>
  <c r="J109" i="78"/>
  <c r="I109" i="78"/>
  <c r="J108" i="78"/>
  <c r="I108" i="78"/>
  <c r="H107" i="78"/>
  <c r="G107" i="78"/>
  <c r="F107" i="78"/>
  <c r="E107" i="78"/>
  <c r="J106" i="78"/>
  <c r="I106" i="78"/>
  <c r="J105" i="78"/>
  <c r="I105" i="78"/>
  <c r="J104" i="78"/>
  <c r="I104" i="78"/>
  <c r="J103" i="78"/>
  <c r="I103" i="78"/>
  <c r="J102" i="78"/>
  <c r="I102" i="78"/>
  <c r="J101" i="78"/>
  <c r="I101" i="78"/>
  <c r="J100" i="78"/>
  <c r="I100" i="78"/>
  <c r="J99" i="78"/>
  <c r="I99" i="78"/>
  <c r="J98" i="78"/>
  <c r="I98" i="78"/>
  <c r="J97" i="78"/>
  <c r="I97" i="78"/>
  <c r="J96" i="78"/>
  <c r="I96" i="78"/>
  <c r="J95" i="78"/>
  <c r="I95" i="78"/>
  <c r="J94" i="78"/>
  <c r="I94" i="78"/>
  <c r="J93" i="78"/>
  <c r="I93" i="78"/>
  <c r="J92" i="78"/>
  <c r="I92" i="78"/>
  <c r="J91" i="78"/>
  <c r="I91" i="78"/>
  <c r="J90" i="78"/>
  <c r="I90" i="78"/>
  <c r="J89" i="78"/>
  <c r="I89" i="78"/>
  <c r="J88" i="78"/>
  <c r="I88" i="78"/>
  <c r="H87" i="78"/>
  <c r="G87" i="78"/>
  <c r="F87" i="78"/>
  <c r="E87" i="78"/>
  <c r="J86" i="78"/>
  <c r="I86" i="78"/>
  <c r="J85" i="78"/>
  <c r="I85" i="78"/>
  <c r="J84" i="78"/>
  <c r="I84" i="78"/>
  <c r="J83" i="78"/>
  <c r="I83" i="78"/>
  <c r="J82" i="78"/>
  <c r="I82" i="78"/>
  <c r="J81" i="78"/>
  <c r="I81" i="78"/>
  <c r="H80" i="78"/>
  <c r="G80" i="78"/>
  <c r="F80" i="78"/>
  <c r="E80" i="78"/>
  <c r="J79" i="78"/>
  <c r="I79" i="78"/>
  <c r="J78" i="78"/>
  <c r="I78" i="78"/>
  <c r="J77" i="78"/>
  <c r="I77" i="78"/>
  <c r="J76" i="78"/>
  <c r="I76" i="78"/>
  <c r="J75" i="78"/>
  <c r="I75" i="78"/>
  <c r="J74" i="78"/>
  <c r="I74" i="78"/>
  <c r="J73" i="78"/>
  <c r="I73" i="78"/>
  <c r="J72" i="78"/>
  <c r="I72" i="78"/>
  <c r="J71" i="78"/>
  <c r="I71" i="78"/>
  <c r="J70" i="78"/>
  <c r="I70" i="78"/>
  <c r="H69" i="78"/>
  <c r="I69" i="78" s="1"/>
  <c r="G69" i="78"/>
  <c r="F69" i="78"/>
  <c r="E69" i="78"/>
  <c r="J67" i="78"/>
  <c r="I67" i="78"/>
  <c r="J66" i="78"/>
  <c r="I66" i="78"/>
  <c r="J65" i="78"/>
  <c r="I65" i="78"/>
  <c r="J64" i="78"/>
  <c r="I64" i="78"/>
  <c r="H63" i="78"/>
  <c r="H62" i="78" s="1"/>
  <c r="G63" i="78"/>
  <c r="G62" i="78" s="1"/>
  <c r="F63" i="78"/>
  <c r="F62" i="78" s="1"/>
  <c r="E63" i="78"/>
  <c r="E62" i="78" s="1"/>
  <c r="J60" i="78"/>
  <c r="I60" i="78"/>
  <c r="J59" i="78"/>
  <c r="I59" i="78"/>
  <c r="J58" i="78"/>
  <c r="I58" i="78"/>
  <c r="J57" i="78"/>
  <c r="I57" i="78"/>
  <c r="J56" i="78"/>
  <c r="I56" i="78"/>
  <c r="H55" i="78"/>
  <c r="G55" i="78"/>
  <c r="F55" i="78"/>
  <c r="E55" i="78"/>
  <c r="J54" i="78"/>
  <c r="I54" i="78"/>
  <c r="H53" i="78"/>
  <c r="G53" i="78"/>
  <c r="F53" i="78"/>
  <c r="E53" i="78"/>
  <c r="J52" i="78"/>
  <c r="I52" i="78"/>
  <c r="H51" i="78"/>
  <c r="G51" i="78"/>
  <c r="F51" i="78"/>
  <c r="E51" i="78"/>
  <c r="J50" i="78"/>
  <c r="I50" i="78"/>
  <c r="J49" i="78"/>
  <c r="I49" i="78"/>
  <c r="J48" i="78"/>
  <c r="I48" i="78"/>
  <c r="J47" i="78"/>
  <c r="I47" i="78"/>
  <c r="J46" i="78"/>
  <c r="I46" i="78"/>
  <c r="J45" i="78"/>
  <c r="I45" i="78"/>
  <c r="J44" i="78"/>
  <c r="I44" i="78"/>
  <c r="J43" i="78"/>
  <c r="I43" i="78"/>
  <c r="J42" i="78"/>
  <c r="I42" i="78"/>
  <c r="J41" i="78"/>
  <c r="I41" i="78"/>
  <c r="J40" i="78"/>
  <c r="I40" i="78"/>
  <c r="H39" i="78"/>
  <c r="I39" i="78" s="1"/>
  <c r="G39" i="78"/>
  <c r="F39" i="78"/>
  <c r="E39" i="78"/>
  <c r="J38" i="78"/>
  <c r="I38" i="78"/>
  <c r="H37" i="78"/>
  <c r="G37" i="78"/>
  <c r="F37" i="78"/>
  <c r="E37" i="78"/>
  <c r="J36" i="78"/>
  <c r="I36" i="78"/>
  <c r="J34" i="78"/>
  <c r="I34" i="78"/>
  <c r="J33" i="78"/>
  <c r="I33" i="78"/>
  <c r="J32" i="78"/>
  <c r="I32" i="78"/>
  <c r="J31" i="78"/>
  <c r="I31" i="78"/>
  <c r="J30" i="78"/>
  <c r="I30" i="78"/>
  <c r="J29" i="78"/>
  <c r="I29" i="78"/>
  <c r="J28" i="78"/>
  <c r="I28" i="78"/>
  <c r="G27" i="78"/>
  <c r="F27" i="78"/>
  <c r="E27" i="78"/>
  <c r="J26" i="78"/>
  <c r="I26" i="78"/>
  <c r="H25" i="78"/>
  <c r="I25" i="78" s="1"/>
  <c r="G25" i="78"/>
  <c r="F25" i="78"/>
  <c r="E25" i="78"/>
  <c r="J23" i="78"/>
  <c r="I23" i="78"/>
  <c r="J22" i="78"/>
  <c r="I22" i="78"/>
  <c r="H21" i="78"/>
  <c r="G21" i="78"/>
  <c r="G20" i="78" s="1"/>
  <c r="F21" i="78"/>
  <c r="F20" i="78" s="1"/>
  <c r="E21" i="78"/>
  <c r="E20" i="78" s="1"/>
  <c r="J19" i="78"/>
  <c r="I19" i="78"/>
  <c r="J18" i="78"/>
  <c r="I18" i="78"/>
  <c r="J17" i="78"/>
  <c r="I17" i="78"/>
  <c r="J16" i="78"/>
  <c r="I16" i="78"/>
  <c r="J15" i="78"/>
  <c r="I15" i="78"/>
  <c r="H14" i="78"/>
  <c r="G14" i="78"/>
  <c r="F14" i="78"/>
  <c r="E14" i="78"/>
  <c r="J13" i="78"/>
  <c r="I13" i="78"/>
  <c r="H12" i="78"/>
  <c r="I12" i="78" s="1"/>
  <c r="G12" i="78"/>
  <c r="F12" i="78"/>
  <c r="E12" i="78"/>
  <c r="I11" i="78"/>
  <c r="H10" i="78"/>
  <c r="I10" i="78" s="1"/>
  <c r="G10" i="78"/>
  <c r="F10" i="78"/>
  <c r="E10" i="78"/>
  <c r="I8" i="78"/>
  <c r="G188" i="78" l="1"/>
  <c r="I189" i="78"/>
  <c r="H188" i="78"/>
  <c r="E9" i="78"/>
  <c r="E227" i="78"/>
  <c r="E217" i="78"/>
  <c r="J225" i="78"/>
  <c r="H9" i="78"/>
  <c r="I9" i="78" s="1"/>
  <c r="J200" i="78"/>
  <c r="J127" i="78"/>
  <c r="J39" i="78"/>
  <c r="J25" i="78"/>
  <c r="J10" i="78"/>
  <c r="F188" i="78"/>
  <c r="F215" i="78" s="1"/>
  <c r="F24" i="78"/>
  <c r="J132" i="78"/>
  <c r="J202" i="78"/>
  <c r="J228" i="78"/>
  <c r="J51" i="78"/>
  <c r="J69" i="78"/>
  <c r="E188" i="78"/>
  <c r="E215" i="78" s="1"/>
  <c r="J231" i="78"/>
  <c r="J249" i="78"/>
  <c r="F9" i="78"/>
  <c r="H227" i="78"/>
  <c r="I227" i="78" s="1"/>
  <c r="E68" i="78"/>
  <c r="J134" i="78"/>
  <c r="J205" i="78"/>
  <c r="I231" i="78"/>
  <c r="J63" i="78"/>
  <c r="I132" i="78"/>
  <c r="J254" i="78"/>
  <c r="G9" i="78"/>
  <c r="I51" i="78"/>
  <c r="J53" i="78"/>
  <c r="J87" i="78"/>
  <c r="I134" i="78"/>
  <c r="J160" i="78"/>
  <c r="J12" i="78"/>
  <c r="E24" i="78"/>
  <c r="I53" i="78"/>
  <c r="I87" i="78"/>
  <c r="F68" i="78"/>
  <c r="I160" i="78"/>
  <c r="J189" i="78"/>
  <c r="F217" i="78"/>
  <c r="F227" i="78"/>
  <c r="J80" i="78"/>
  <c r="H68" i="78"/>
  <c r="I80" i="78"/>
  <c r="G227" i="78"/>
  <c r="J234" i="78"/>
  <c r="J14" i="78"/>
  <c r="I14" i="78"/>
  <c r="G24" i="78"/>
  <c r="I63" i="78"/>
  <c r="G68" i="78"/>
  <c r="J107" i="78"/>
  <c r="I107" i="78"/>
  <c r="J155" i="78"/>
  <c r="I155" i="78"/>
  <c r="J196" i="78"/>
  <c r="I196" i="78"/>
  <c r="I241" i="78"/>
  <c r="J241" i="78"/>
  <c r="J62" i="78"/>
  <c r="I62" i="78"/>
  <c r="J21" i="78"/>
  <c r="I21" i="78"/>
  <c r="H20" i="78"/>
  <c r="J37" i="78"/>
  <c r="I37" i="78"/>
  <c r="J55" i="78"/>
  <c r="I55" i="78"/>
  <c r="J178" i="78"/>
  <c r="I178" i="78"/>
  <c r="G215" i="78"/>
  <c r="I218" i="78"/>
  <c r="H217" i="78"/>
  <c r="I234" i="78"/>
  <c r="H248" i="78"/>
  <c r="H253" i="78"/>
  <c r="J9" i="78" l="1"/>
  <c r="E256" i="78"/>
  <c r="E61" i="78"/>
  <c r="G61" i="78"/>
  <c r="F187" i="78"/>
  <c r="F216" i="78" s="1"/>
  <c r="F256" i="78"/>
  <c r="F61" i="78"/>
  <c r="J227" i="78"/>
  <c r="E187" i="78"/>
  <c r="E216" i="78" s="1"/>
  <c r="H187" i="78"/>
  <c r="H216" i="78" s="1"/>
  <c r="I20" i="78"/>
  <c r="J20" i="78"/>
  <c r="J253" i="78"/>
  <c r="I253" i="78"/>
  <c r="H256" i="78"/>
  <c r="I217" i="78"/>
  <c r="J248" i="78"/>
  <c r="I248" i="78"/>
  <c r="J68" i="78"/>
  <c r="I68" i="78"/>
  <c r="H215" i="78"/>
  <c r="J188" i="78"/>
  <c r="I188" i="78"/>
  <c r="G187" i="78"/>
  <c r="G216" i="78" s="1"/>
  <c r="E257" i="78" l="1"/>
  <c r="I187" i="78"/>
  <c r="F257" i="78"/>
  <c r="J187" i="78"/>
  <c r="I256" i="78"/>
  <c r="J215" i="78"/>
  <c r="I215" i="78"/>
  <c r="I216" i="78"/>
  <c r="J216" i="78"/>
  <c r="I11" i="77" l="1"/>
  <c r="I12" i="77"/>
  <c r="I13" i="77"/>
  <c r="I14" i="77"/>
  <c r="I17" i="77"/>
  <c r="I18" i="77"/>
  <c r="I19" i="77"/>
  <c r="I20" i="77"/>
  <c r="I21" i="77"/>
  <c r="I22" i="77"/>
  <c r="I23" i="77"/>
  <c r="I24" i="77"/>
  <c r="I25" i="77"/>
  <c r="I26" i="77"/>
  <c r="I28" i="77"/>
  <c r="I29" i="77"/>
  <c r="I30" i="77"/>
  <c r="I31" i="77"/>
  <c r="I32" i="77"/>
  <c r="I33" i="77"/>
  <c r="I35" i="77"/>
  <c r="I36" i="77"/>
  <c r="I37" i="77"/>
  <c r="I38" i="77"/>
  <c r="I39" i="77"/>
  <c r="I40" i="77"/>
  <c r="I41" i="77"/>
  <c r="I42" i="77"/>
  <c r="I43" i="77"/>
  <c r="I44" i="77"/>
  <c r="I45" i="77"/>
  <c r="I46" i="77"/>
  <c r="I47" i="77"/>
  <c r="I48" i="77"/>
  <c r="I49" i="77"/>
  <c r="I50" i="77"/>
  <c r="I51" i="77"/>
  <c r="I52" i="77"/>
  <c r="I53" i="77"/>
  <c r="I55" i="77"/>
  <c r="I56" i="77"/>
  <c r="I57" i="77"/>
  <c r="I58" i="77"/>
  <c r="I59" i="77"/>
  <c r="I60" i="77"/>
  <c r="I61" i="77"/>
  <c r="I62" i="77"/>
  <c r="I63" i="77"/>
  <c r="I64" i="77"/>
  <c r="I65" i="77"/>
  <c r="I66" i="77"/>
  <c r="I67" i="77"/>
  <c r="I68" i="77"/>
  <c r="I69" i="77"/>
  <c r="I70" i="77"/>
  <c r="I71" i="77"/>
  <c r="I72" i="77"/>
  <c r="I73" i="77"/>
  <c r="I75" i="77"/>
  <c r="I76" i="77"/>
  <c r="I77" i="77"/>
  <c r="I80" i="77"/>
  <c r="I82" i="77"/>
  <c r="I84" i="77"/>
  <c r="I85" i="77"/>
  <c r="I86" i="77"/>
  <c r="I87" i="77"/>
  <c r="I88" i="77"/>
  <c r="I89" i="77"/>
  <c r="I90" i="77"/>
  <c r="I91" i="77"/>
  <c r="I92" i="77"/>
  <c r="I93" i="77"/>
  <c r="I94" i="77"/>
  <c r="I95" i="77"/>
  <c r="I96" i="77"/>
  <c r="I97" i="77"/>
  <c r="I98" i="77"/>
  <c r="I99" i="77"/>
  <c r="I100" i="77"/>
  <c r="I101" i="77"/>
  <c r="I103" i="77"/>
  <c r="I104" i="77"/>
  <c r="I105" i="77"/>
  <c r="I106" i="77"/>
  <c r="I108" i="77"/>
  <c r="I109" i="77"/>
  <c r="I110" i="77"/>
  <c r="I111" i="77"/>
  <c r="I112" i="77"/>
  <c r="I113" i="77"/>
  <c r="I114" i="77"/>
  <c r="I115" i="77"/>
  <c r="I116" i="77"/>
  <c r="I117" i="77"/>
  <c r="I118" i="77"/>
  <c r="I119" i="77"/>
  <c r="I120" i="77"/>
  <c r="I121" i="77"/>
  <c r="I122" i="77"/>
  <c r="I123" i="77"/>
  <c r="I124" i="77"/>
  <c r="I126" i="77"/>
  <c r="I127" i="77"/>
  <c r="I128" i="77"/>
  <c r="I129" i="77"/>
  <c r="I130" i="77"/>
  <c r="I131" i="77"/>
  <c r="I132" i="77"/>
  <c r="I133" i="77"/>
  <c r="I137" i="77"/>
  <c r="I138" i="77"/>
  <c r="I139" i="77"/>
  <c r="I140" i="77"/>
  <c r="I141" i="77"/>
  <c r="I142" i="77"/>
  <c r="I144" i="77"/>
  <c r="I148" i="77"/>
  <c r="I150" i="77"/>
  <c r="I151" i="77"/>
  <c r="I153" i="77"/>
  <c r="I154" i="77"/>
  <c r="I155" i="77"/>
  <c r="I156" i="77"/>
  <c r="I157" i="77"/>
  <c r="I158" i="77"/>
  <c r="I159" i="77"/>
  <c r="I160" i="77"/>
  <c r="I161" i="77"/>
  <c r="I8" i="77"/>
  <c r="J161" i="77"/>
  <c r="J160" i="77"/>
  <c r="J159" i="77"/>
  <c r="J158" i="77"/>
  <c r="J157" i="77"/>
  <c r="J156" i="77"/>
  <c r="J155" i="77"/>
  <c r="J154" i="77"/>
  <c r="J153" i="77"/>
  <c r="H152" i="77"/>
  <c r="I152" i="77" s="1"/>
  <c r="G152" i="77"/>
  <c r="F152" i="77"/>
  <c r="E152" i="77"/>
  <c r="J151" i="77"/>
  <c r="J150" i="77"/>
  <c r="H149" i="77"/>
  <c r="G149" i="77"/>
  <c r="F149" i="77"/>
  <c r="E149" i="77"/>
  <c r="J148" i="77"/>
  <c r="H147" i="77"/>
  <c r="I147" i="77" s="1"/>
  <c r="G147" i="77"/>
  <c r="F147" i="77"/>
  <c r="E147" i="77"/>
  <c r="J144" i="77"/>
  <c r="H143" i="77"/>
  <c r="G143" i="77"/>
  <c r="F143" i="77"/>
  <c r="E143" i="77"/>
  <c r="J142" i="77"/>
  <c r="J141" i="77"/>
  <c r="J140" i="77"/>
  <c r="J139" i="77"/>
  <c r="J138" i="77"/>
  <c r="J137" i="77"/>
  <c r="I136" i="77"/>
  <c r="G136" i="77"/>
  <c r="F136" i="77"/>
  <c r="E136" i="77"/>
  <c r="J133" i="77"/>
  <c r="J132" i="77"/>
  <c r="J131" i="77"/>
  <c r="J130" i="77"/>
  <c r="J129" i="77"/>
  <c r="J128" i="77"/>
  <c r="J127" i="77"/>
  <c r="J126" i="77"/>
  <c r="H125" i="77"/>
  <c r="I125" i="77" s="1"/>
  <c r="G125" i="77"/>
  <c r="F125" i="77"/>
  <c r="E125" i="77"/>
  <c r="J124" i="77"/>
  <c r="J123" i="77"/>
  <c r="J122" i="77"/>
  <c r="J121" i="77"/>
  <c r="J120" i="77"/>
  <c r="J119" i="77"/>
  <c r="J118" i="77"/>
  <c r="J117" i="77"/>
  <c r="J116" i="77"/>
  <c r="J115" i="77"/>
  <c r="J114" i="77"/>
  <c r="J113" i="77"/>
  <c r="J112" i="77"/>
  <c r="J111" i="77"/>
  <c r="J110" i="77"/>
  <c r="J109" i="77"/>
  <c r="J108" i="77"/>
  <c r="H107" i="77"/>
  <c r="I107" i="77" s="1"/>
  <c r="G107" i="77"/>
  <c r="F107" i="77"/>
  <c r="E107" i="77"/>
  <c r="J106" i="77"/>
  <c r="J105" i="77"/>
  <c r="J104" i="77"/>
  <c r="J103" i="77"/>
  <c r="H102" i="77"/>
  <c r="I102" i="77" s="1"/>
  <c r="G102" i="77"/>
  <c r="F102" i="77"/>
  <c r="E102" i="77"/>
  <c r="J101" i="77"/>
  <c r="J100" i="77"/>
  <c r="J99" i="77"/>
  <c r="J98" i="77"/>
  <c r="J97" i="77"/>
  <c r="J96" i="77"/>
  <c r="J95" i="77"/>
  <c r="J94" i="77"/>
  <c r="J93" i="77"/>
  <c r="J92" i="77"/>
  <c r="J91" i="77"/>
  <c r="J90" i="77"/>
  <c r="J89" i="77"/>
  <c r="J88" i="77"/>
  <c r="J87" i="77"/>
  <c r="J86" i="77"/>
  <c r="J85" i="77"/>
  <c r="J84" i="77"/>
  <c r="J82" i="77"/>
  <c r="H81" i="77"/>
  <c r="I81" i="77" s="1"/>
  <c r="G81" i="77"/>
  <c r="F81" i="77"/>
  <c r="E81" i="77"/>
  <c r="J80" i="77"/>
  <c r="H79" i="77"/>
  <c r="G79" i="77"/>
  <c r="F79" i="77"/>
  <c r="E79" i="77"/>
  <c r="J77" i="77"/>
  <c r="J76" i="77"/>
  <c r="J75" i="77"/>
  <c r="J73" i="77"/>
  <c r="J72" i="77"/>
  <c r="J71" i="77"/>
  <c r="J70" i="77"/>
  <c r="J69" i="77"/>
  <c r="J68" i="77"/>
  <c r="J67" i="77"/>
  <c r="J66" i="77"/>
  <c r="J65" i="77"/>
  <c r="J64" i="77"/>
  <c r="J63" i="77"/>
  <c r="J62" i="77"/>
  <c r="J61" i="77"/>
  <c r="J60" i="77"/>
  <c r="J59" i="77"/>
  <c r="J58" i="77"/>
  <c r="J57" i="77"/>
  <c r="J56" i="77"/>
  <c r="J55" i="77"/>
  <c r="H54" i="77"/>
  <c r="I54" i="77" s="1"/>
  <c r="G54" i="77"/>
  <c r="F54" i="77"/>
  <c r="E54" i="77"/>
  <c r="J53" i="77"/>
  <c r="J52" i="77"/>
  <c r="J51" i="77"/>
  <c r="J50" i="77"/>
  <c r="J49" i="77"/>
  <c r="J48" i="77"/>
  <c r="J47" i="77"/>
  <c r="J46" i="77"/>
  <c r="J45" i="77"/>
  <c r="J44" i="77"/>
  <c r="J43" i="77"/>
  <c r="J42" i="77"/>
  <c r="J41" i="77"/>
  <c r="J40" i="77"/>
  <c r="J39" i="77"/>
  <c r="J38" i="77"/>
  <c r="J37" i="77"/>
  <c r="J36" i="77"/>
  <c r="J35" i="77"/>
  <c r="H34" i="77"/>
  <c r="I34" i="77" s="1"/>
  <c r="G34" i="77"/>
  <c r="F34" i="77"/>
  <c r="E34" i="77"/>
  <c r="J33" i="77"/>
  <c r="J32" i="77"/>
  <c r="J31" i="77"/>
  <c r="J30" i="77"/>
  <c r="J29" i="77"/>
  <c r="J28" i="77"/>
  <c r="H27" i="77"/>
  <c r="I27" i="77" s="1"/>
  <c r="G27" i="77"/>
  <c r="F27" i="77"/>
  <c r="E27" i="77"/>
  <c r="J26" i="77"/>
  <c r="J25" i="77"/>
  <c r="J24" i="77"/>
  <c r="J23" i="77"/>
  <c r="J22" i="77"/>
  <c r="J21" i="77"/>
  <c r="J20" i="77"/>
  <c r="J19" i="77"/>
  <c r="J18" i="77"/>
  <c r="J17" i="77"/>
  <c r="H16" i="77"/>
  <c r="I16" i="77" s="1"/>
  <c r="G16" i="77"/>
  <c r="F16" i="77"/>
  <c r="E16" i="77"/>
  <c r="J14" i="77"/>
  <c r="J13" i="77"/>
  <c r="J12" i="77"/>
  <c r="J11" i="77"/>
  <c r="H10" i="77"/>
  <c r="I10" i="77" s="1"/>
  <c r="G10" i="77"/>
  <c r="G9" i="77" s="1"/>
  <c r="F10" i="77"/>
  <c r="F9" i="77" s="1"/>
  <c r="E10" i="77"/>
  <c r="E9" i="77" s="1"/>
  <c r="J8" i="77"/>
  <c r="E61" i="73"/>
  <c r="F61" i="73"/>
  <c r="F26" i="73"/>
  <c r="F24" i="73"/>
  <c r="E10" i="73"/>
  <c r="E9" i="73" s="1"/>
  <c r="E67" i="73"/>
  <c r="F67" i="73"/>
  <c r="E70" i="73"/>
  <c r="F70" i="73"/>
  <c r="E73" i="73"/>
  <c r="F73" i="73"/>
  <c r="E76" i="73"/>
  <c r="F76" i="73"/>
  <c r="E78" i="73"/>
  <c r="F78" i="73"/>
  <c r="E81" i="73"/>
  <c r="F81" i="73"/>
  <c r="E83" i="73"/>
  <c r="F83" i="73"/>
  <c r="E85" i="73"/>
  <c r="F85" i="73"/>
  <c r="I143" i="77" l="1"/>
  <c r="H135" i="77"/>
  <c r="G135" i="77"/>
  <c r="G162" i="77" s="1"/>
  <c r="J136" i="77"/>
  <c r="J102" i="77"/>
  <c r="F15" i="77"/>
  <c r="J54" i="77"/>
  <c r="E69" i="73"/>
  <c r="E60" i="73"/>
  <c r="F60" i="73"/>
  <c r="F69" i="73"/>
  <c r="J152" i="77"/>
  <c r="J74" i="77"/>
  <c r="J79" i="77"/>
  <c r="J149" i="77"/>
  <c r="J16" i="77"/>
  <c r="F135" i="77"/>
  <c r="F162" i="77" s="1"/>
  <c r="I79" i="77"/>
  <c r="I74" i="77"/>
  <c r="J147" i="77"/>
  <c r="E135" i="77"/>
  <c r="E162" i="77" s="1"/>
  <c r="I149" i="77"/>
  <c r="J125" i="77"/>
  <c r="J81" i="77"/>
  <c r="E15" i="77"/>
  <c r="J34" i="77"/>
  <c r="J107" i="77"/>
  <c r="J10" i="77"/>
  <c r="H9" i="77"/>
  <c r="I9" i="77" s="1"/>
  <c r="J27" i="77"/>
  <c r="G15" i="77"/>
  <c r="J143" i="77"/>
  <c r="H15" i="77"/>
  <c r="I15" i="77" s="1"/>
  <c r="I135" i="77"/>
  <c r="F134" i="77" l="1"/>
  <c r="F163" i="77" s="1"/>
  <c r="E134" i="77"/>
  <c r="E163" i="77" s="1"/>
  <c r="G134" i="77"/>
  <c r="G163" i="77" s="1"/>
  <c r="H162" i="77"/>
  <c r="I162" i="77" s="1"/>
  <c r="J135" i="77"/>
  <c r="J9" i="77"/>
  <c r="H134" i="77"/>
  <c r="I134" i="77" s="1"/>
  <c r="J15" i="77"/>
  <c r="E349" i="73"/>
  <c r="E348" i="73" s="1"/>
  <c r="F349" i="73"/>
  <c r="F348" i="73" s="1"/>
  <c r="E344" i="73"/>
  <c r="E343" i="73" s="1"/>
  <c r="F344" i="73"/>
  <c r="F343" i="73" s="1"/>
  <c r="E336" i="73"/>
  <c r="F336" i="73"/>
  <c r="E329" i="73"/>
  <c r="F329" i="73"/>
  <c r="E326" i="73"/>
  <c r="F326" i="73"/>
  <c r="E323" i="73"/>
  <c r="F323" i="73"/>
  <c r="E320" i="73"/>
  <c r="F320" i="73"/>
  <c r="E313" i="73"/>
  <c r="E300" i="73"/>
  <c r="E297" i="73"/>
  <c r="F297" i="73"/>
  <c r="E295" i="73"/>
  <c r="F295" i="73"/>
  <c r="E291" i="73"/>
  <c r="F291" i="73"/>
  <c r="E284" i="73"/>
  <c r="E273" i="73"/>
  <c r="E255" i="73"/>
  <c r="F255" i="73"/>
  <c r="E250" i="73"/>
  <c r="E229" i="73"/>
  <c r="F227" i="73"/>
  <c r="E227" i="73"/>
  <c r="E202" i="73"/>
  <c r="E182" i="73"/>
  <c r="E175" i="73"/>
  <c r="F175" i="73"/>
  <c r="F164" i="73"/>
  <c r="E164" i="73"/>
  <c r="E158" i="73"/>
  <c r="E157" i="73" s="1"/>
  <c r="F158" i="73"/>
  <c r="F157" i="73" s="1"/>
  <c r="F150" i="73"/>
  <c r="E150" i="73"/>
  <c r="E148" i="73"/>
  <c r="F148" i="73"/>
  <c r="E146" i="73"/>
  <c r="F146" i="73"/>
  <c r="E134" i="73"/>
  <c r="E132" i="73"/>
  <c r="F132" i="73"/>
  <c r="E122" i="73"/>
  <c r="F122" i="73"/>
  <c r="E120" i="73"/>
  <c r="F120" i="73"/>
  <c r="E116" i="73"/>
  <c r="E115" i="73" s="1"/>
  <c r="F116" i="73"/>
  <c r="F115" i="73" s="1"/>
  <c r="E107" i="73"/>
  <c r="F107" i="73"/>
  <c r="E109" i="73"/>
  <c r="F109" i="73"/>
  <c r="E105" i="73"/>
  <c r="F105" i="73"/>
  <c r="E101" i="73"/>
  <c r="F101" i="73"/>
  <c r="F99" i="73"/>
  <c r="E99" i="73"/>
  <c r="E95" i="73"/>
  <c r="F95" i="73"/>
  <c r="E92" i="73"/>
  <c r="F92" i="73"/>
  <c r="E32" i="73"/>
  <c r="E31" i="73" s="1"/>
  <c r="F32" i="73"/>
  <c r="F31" i="73" s="1"/>
  <c r="E47" i="73"/>
  <c r="F47" i="73"/>
  <c r="E53" i="73"/>
  <c r="F53" i="73"/>
  <c r="E43" i="73"/>
  <c r="F43" i="73"/>
  <c r="E40" i="73"/>
  <c r="E39" i="73" s="1"/>
  <c r="F40" i="73"/>
  <c r="F39" i="73" s="1"/>
  <c r="E29" i="73"/>
  <c r="F29" i="73"/>
  <c r="F23" i="73" s="1"/>
  <c r="E26" i="73"/>
  <c r="E24" i="73"/>
  <c r="F10" i="73"/>
  <c r="F9" i="73" s="1"/>
  <c r="E283" i="73" l="1"/>
  <c r="E23" i="73"/>
  <c r="E42" i="73"/>
  <c r="E98" i="73"/>
  <c r="F91" i="73"/>
  <c r="H163" i="77"/>
  <c r="J134" i="77"/>
  <c r="J162" i="77"/>
  <c r="E312" i="73"/>
  <c r="E322" i="73"/>
  <c r="F322" i="73"/>
  <c r="F313" i="73"/>
  <c r="F312" i="73" s="1"/>
  <c r="F300" i="73"/>
  <c r="F284" i="73"/>
  <c r="F273" i="73"/>
  <c r="F250" i="73"/>
  <c r="F202" i="73"/>
  <c r="F182" i="73"/>
  <c r="E163" i="73"/>
  <c r="F134" i="73"/>
  <c r="F119" i="73" s="1"/>
  <c r="E119" i="73"/>
  <c r="E104" i="73"/>
  <c r="F104" i="73"/>
  <c r="F98" i="73"/>
  <c r="E91" i="73"/>
  <c r="F42" i="73"/>
  <c r="I350" i="73"/>
  <c r="H349" i="73"/>
  <c r="G349" i="73"/>
  <c r="I347" i="73"/>
  <c r="I346" i="73"/>
  <c r="I345" i="73"/>
  <c r="H344" i="73"/>
  <c r="G344" i="73"/>
  <c r="I342" i="73"/>
  <c r="I341" i="73"/>
  <c r="I340" i="73"/>
  <c r="I339" i="73"/>
  <c r="I338" i="73"/>
  <c r="I337" i="73"/>
  <c r="H336" i="73"/>
  <c r="G336" i="73"/>
  <c r="I335" i="73"/>
  <c r="I334" i="73"/>
  <c r="I333" i="73"/>
  <c r="I332" i="73"/>
  <c r="I331" i="73"/>
  <c r="I330" i="73"/>
  <c r="H329" i="73"/>
  <c r="G329" i="73"/>
  <c r="I328" i="73"/>
  <c r="I327" i="73"/>
  <c r="H326" i="73"/>
  <c r="G326" i="73"/>
  <c r="I325" i="73"/>
  <c r="I324" i="73"/>
  <c r="H323" i="73"/>
  <c r="G323" i="73"/>
  <c r="I321" i="73"/>
  <c r="H320" i="73"/>
  <c r="G320" i="73"/>
  <c r="I319" i="73"/>
  <c r="I318" i="73"/>
  <c r="I317" i="73"/>
  <c r="I316" i="73"/>
  <c r="I315" i="73"/>
  <c r="I314" i="73"/>
  <c r="H313" i="73"/>
  <c r="I309" i="73"/>
  <c r="I308" i="73"/>
  <c r="I307" i="73"/>
  <c r="I306" i="73"/>
  <c r="I305" i="73"/>
  <c r="I304" i="73"/>
  <c r="I303" i="73"/>
  <c r="I302" i="73"/>
  <c r="I301" i="73"/>
  <c r="H300" i="73"/>
  <c r="G300" i="73"/>
  <c r="I299" i="73"/>
  <c r="I298" i="73"/>
  <c r="H297" i="73"/>
  <c r="G297" i="73"/>
  <c r="I296" i="73"/>
  <c r="H295" i="73"/>
  <c r="G295" i="73"/>
  <c r="H291" i="73"/>
  <c r="G291" i="73"/>
  <c r="I290" i="73"/>
  <c r="I289" i="73"/>
  <c r="I288" i="73"/>
  <c r="I287" i="73"/>
  <c r="I286" i="73"/>
  <c r="I285" i="73"/>
  <c r="H284" i="73"/>
  <c r="G284" i="73"/>
  <c r="I281" i="73"/>
  <c r="I280" i="73"/>
  <c r="I279" i="73"/>
  <c r="I278" i="73"/>
  <c r="I277" i="73"/>
  <c r="I276" i="73"/>
  <c r="I275" i="73"/>
  <c r="I274" i="73"/>
  <c r="H273" i="73"/>
  <c r="G273" i="73"/>
  <c r="I272" i="73"/>
  <c r="I271" i="73"/>
  <c r="I270" i="73"/>
  <c r="I269" i="73"/>
  <c r="I268" i="73"/>
  <c r="I267" i="73"/>
  <c r="I266" i="73"/>
  <c r="I265" i="73"/>
  <c r="I264" i="73"/>
  <c r="I263" i="73"/>
  <c r="I262" i="73"/>
  <c r="I261" i="73"/>
  <c r="I260" i="73"/>
  <c r="I259" i="73"/>
  <c r="I257" i="73"/>
  <c r="I256" i="73"/>
  <c r="H255" i="73"/>
  <c r="G255" i="73"/>
  <c r="I254" i="73"/>
  <c r="I253" i="73"/>
  <c r="I252" i="73"/>
  <c r="I251" i="73"/>
  <c r="H250" i="73"/>
  <c r="G250" i="73"/>
  <c r="I249" i="73"/>
  <c r="I248" i="73"/>
  <c r="I247" i="73"/>
  <c r="I246" i="73"/>
  <c r="I245" i="73"/>
  <c r="I244" i="73"/>
  <c r="I243" i="73"/>
  <c r="I242" i="73"/>
  <c r="I241" i="73"/>
  <c r="I240" i="73"/>
  <c r="I239" i="73"/>
  <c r="I238" i="73"/>
  <c r="I237" i="73"/>
  <c r="I236" i="73"/>
  <c r="I235" i="73"/>
  <c r="I234" i="73"/>
  <c r="I233" i="73"/>
  <c r="I232" i="73"/>
  <c r="I230" i="73"/>
  <c r="H229" i="73"/>
  <c r="G229" i="73"/>
  <c r="I228" i="73"/>
  <c r="H227" i="73"/>
  <c r="G227" i="73"/>
  <c r="I225" i="73"/>
  <c r="I224" i="73"/>
  <c r="I223" i="73"/>
  <c r="I222" i="73"/>
  <c r="I221" i="73"/>
  <c r="I220" i="73"/>
  <c r="I219" i="73"/>
  <c r="I218" i="73"/>
  <c r="I217" i="73"/>
  <c r="I216" i="73"/>
  <c r="I215" i="73"/>
  <c r="I214" i="73"/>
  <c r="I213" i="73"/>
  <c r="I212" i="73"/>
  <c r="I211" i="73"/>
  <c r="I210" i="73"/>
  <c r="I209" i="73"/>
  <c r="I208" i="73"/>
  <c r="I207" i="73"/>
  <c r="I206" i="73"/>
  <c r="I205" i="73"/>
  <c r="I204" i="73"/>
  <c r="I203" i="73"/>
  <c r="H202" i="73"/>
  <c r="I201" i="73"/>
  <c r="I200" i="73"/>
  <c r="I199" i="73"/>
  <c r="I198" i="73"/>
  <c r="I197" i="73"/>
  <c r="I196" i="73"/>
  <c r="I195" i="73"/>
  <c r="I194" i="73"/>
  <c r="I193" i="73"/>
  <c r="I192" i="73"/>
  <c r="I191" i="73"/>
  <c r="I190" i="73"/>
  <c r="I189" i="73"/>
  <c r="I188" i="73"/>
  <c r="I187" i="73"/>
  <c r="I186" i="73"/>
  <c r="I185" i="73"/>
  <c r="I184" i="73"/>
  <c r="I183" i="73"/>
  <c r="H182" i="73"/>
  <c r="I181" i="73"/>
  <c r="I180" i="73"/>
  <c r="I179" i="73"/>
  <c r="I178" i="73"/>
  <c r="I177" i="73"/>
  <c r="I176" i="73"/>
  <c r="H175" i="73"/>
  <c r="G175" i="73"/>
  <c r="I174" i="73"/>
  <c r="I173" i="73"/>
  <c r="I172" i="73"/>
  <c r="I171" i="73"/>
  <c r="I170" i="73"/>
  <c r="I169" i="73"/>
  <c r="I168" i="73"/>
  <c r="I167" i="73"/>
  <c r="I166" i="73"/>
  <c r="I165" i="73"/>
  <c r="H164" i="73"/>
  <c r="G164" i="73"/>
  <c r="I162" i="73"/>
  <c r="I161" i="73"/>
  <c r="I160" i="73"/>
  <c r="I159" i="73"/>
  <c r="H158" i="73"/>
  <c r="G158" i="73"/>
  <c r="I155" i="73"/>
  <c r="I154" i="73"/>
  <c r="I153" i="73"/>
  <c r="I152" i="73"/>
  <c r="I151" i="73"/>
  <c r="H150" i="73"/>
  <c r="I149" i="73"/>
  <c r="H148" i="73"/>
  <c r="G148" i="73"/>
  <c r="I147" i="73"/>
  <c r="H146" i="73"/>
  <c r="G146" i="73"/>
  <c r="I145" i="73"/>
  <c r="I144" i="73"/>
  <c r="I143" i="73"/>
  <c r="I142" i="73"/>
  <c r="I141" i="73"/>
  <c r="I140" i="73"/>
  <c r="I139" i="73"/>
  <c r="I138" i="73"/>
  <c r="I137" i="73"/>
  <c r="I136" i="73"/>
  <c r="I135" i="73"/>
  <c r="H134" i="73"/>
  <c r="G134" i="73"/>
  <c r="I133" i="73"/>
  <c r="H132" i="73"/>
  <c r="G132" i="73"/>
  <c r="I131" i="73"/>
  <c r="I129" i="73"/>
  <c r="I128" i="73"/>
  <c r="I127" i="73"/>
  <c r="I126" i="73"/>
  <c r="I125" i="73"/>
  <c r="I124" i="73"/>
  <c r="I123" i="73"/>
  <c r="G122" i="73"/>
  <c r="I121" i="73"/>
  <c r="H120" i="73"/>
  <c r="G120" i="73"/>
  <c r="I118" i="73"/>
  <c r="I117" i="73"/>
  <c r="H116" i="73"/>
  <c r="G116" i="73"/>
  <c r="I114" i="73"/>
  <c r="I113" i="73"/>
  <c r="I112" i="73"/>
  <c r="I111" i="73"/>
  <c r="I110" i="73"/>
  <c r="H109" i="73"/>
  <c r="G109" i="73"/>
  <c r="I108" i="73"/>
  <c r="H107" i="73"/>
  <c r="G107" i="73"/>
  <c r="I106" i="73"/>
  <c r="H105" i="73"/>
  <c r="G105" i="73"/>
  <c r="I102" i="73"/>
  <c r="H101" i="73"/>
  <c r="G101" i="73"/>
  <c r="I100" i="73"/>
  <c r="H99" i="73"/>
  <c r="G99" i="73"/>
  <c r="I97" i="73"/>
  <c r="I96" i="73"/>
  <c r="H95" i="73"/>
  <c r="G95" i="73"/>
  <c r="I94" i="73"/>
  <c r="I93" i="73"/>
  <c r="H92" i="73"/>
  <c r="I90" i="73"/>
  <c r="I89" i="73"/>
  <c r="I88" i="73"/>
  <c r="I87" i="73"/>
  <c r="I86" i="73"/>
  <c r="H85" i="73"/>
  <c r="G85" i="73"/>
  <c r="I84" i="73"/>
  <c r="H83" i="73"/>
  <c r="G83" i="73"/>
  <c r="I82" i="73"/>
  <c r="H81" i="73"/>
  <c r="G81" i="73"/>
  <c r="I80" i="73"/>
  <c r="I79" i="73"/>
  <c r="H78" i="73"/>
  <c r="G78" i="73"/>
  <c r="I77" i="73"/>
  <c r="H76" i="73"/>
  <c r="G76" i="73"/>
  <c r="I75" i="73"/>
  <c r="I74" i="73"/>
  <c r="H73" i="73"/>
  <c r="G73" i="73"/>
  <c r="I72" i="73"/>
  <c r="I71" i="73"/>
  <c r="H70" i="73"/>
  <c r="G70" i="73"/>
  <c r="I68" i="73"/>
  <c r="H67" i="73"/>
  <c r="G67" i="73"/>
  <c r="I66" i="73"/>
  <c r="I65" i="73"/>
  <c r="I64" i="73"/>
  <c r="I63" i="73"/>
  <c r="I62" i="73"/>
  <c r="H61" i="73"/>
  <c r="G61" i="73"/>
  <c r="I58" i="73"/>
  <c r="I57" i="73"/>
  <c r="I56" i="73"/>
  <c r="I55" i="73"/>
  <c r="I54" i="73"/>
  <c r="H53" i="73"/>
  <c r="I50" i="73"/>
  <c r="I48" i="73"/>
  <c r="H47" i="73"/>
  <c r="G47" i="73"/>
  <c r="I46" i="73"/>
  <c r="I44" i="73"/>
  <c r="H43" i="73"/>
  <c r="G43" i="73"/>
  <c r="I41" i="73"/>
  <c r="H40" i="73"/>
  <c r="G40" i="73"/>
  <c r="I38" i="73"/>
  <c r="I37" i="73"/>
  <c r="I36" i="73"/>
  <c r="I35" i="73"/>
  <c r="I34" i="73"/>
  <c r="I33" i="73"/>
  <c r="H32" i="73"/>
  <c r="G32" i="73"/>
  <c r="I30" i="73"/>
  <c r="H29" i="73"/>
  <c r="G29" i="73"/>
  <c r="I28" i="73"/>
  <c r="I27" i="73"/>
  <c r="H26" i="73"/>
  <c r="G26" i="73"/>
  <c r="I25" i="73"/>
  <c r="H24" i="73"/>
  <c r="G24" i="73"/>
  <c r="I22" i="73"/>
  <c r="I21" i="73"/>
  <c r="I20" i="73"/>
  <c r="I19" i="73"/>
  <c r="I18" i="73"/>
  <c r="I17" i="73"/>
  <c r="I16" i="73"/>
  <c r="I15" i="73"/>
  <c r="I14" i="73"/>
  <c r="I13" i="73"/>
  <c r="I12" i="73"/>
  <c r="H10" i="73"/>
  <c r="G10" i="73"/>
  <c r="I8" i="73"/>
  <c r="I163" i="77" l="1"/>
  <c r="H42" i="73"/>
  <c r="G42" i="73"/>
  <c r="H163" i="73"/>
  <c r="J10" i="73"/>
  <c r="J29" i="73"/>
  <c r="J67" i="73"/>
  <c r="G115" i="73"/>
  <c r="G39" i="73"/>
  <c r="G348" i="73"/>
  <c r="J349" i="73"/>
  <c r="G157" i="73"/>
  <c r="G9" i="73"/>
  <c r="J320" i="73"/>
  <c r="J61" i="73"/>
  <c r="J24" i="73"/>
  <c r="J83" i="73"/>
  <c r="J105" i="73"/>
  <c r="J250" i="73"/>
  <c r="G31" i="73"/>
  <c r="G163" i="73"/>
  <c r="J146" i="73"/>
  <c r="H157" i="73"/>
  <c r="J158" i="73"/>
  <c r="I227" i="73"/>
  <c r="J227" i="73"/>
  <c r="I297" i="73"/>
  <c r="J297" i="73"/>
  <c r="I43" i="73"/>
  <c r="J43" i="73"/>
  <c r="I47" i="73"/>
  <c r="J47" i="73"/>
  <c r="J53" i="73"/>
  <c r="J78" i="73"/>
  <c r="I81" i="73"/>
  <c r="J81" i="73"/>
  <c r="I101" i="73"/>
  <c r="J101" i="73"/>
  <c r="J116" i="73"/>
  <c r="J120" i="73"/>
  <c r="J150" i="73"/>
  <c r="J295" i="73"/>
  <c r="J32" i="73"/>
  <c r="J40" i="73"/>
  <c r="J70" i="73"/>
  <c r="J73" i="73"/>
  <c r="J76" i="73"/>
  <c r="J92" i="73"/>
  <c r="J95" i="73"/>
  <c r="H98" i="73"/>
  <c r="J99" i="73"/>
  <c r="J109" i="73"/>
  <c r="J134" i="73"/>
  <c r="J148" i="73"/>
  <c r="J164" i="73"/>
  <c r="J175" i="73"/>
  <c r="J182" i="73"/>
  <c r="I255" i="73"/>
  <c r="J255" i="73"/>
  <c r="J284" i="73"/>
  <c r="I291" i="73"/>
  <c r="J291" i="73"/>
  <c r="I323" i="73"/>
  <c r="J323" i="73"/>
  <c r="I326" i="73"/>
  <c r="J326" i="73"/>
  <c r="I329" i="73"/>
  <c r="J329" i="73"/>
  <c r="I336" i="73"/>
  <c r="J336" i="73"/>
  <c r="I344" i="73"/>
  <c r="J344" i="73"/>
  <c r="I273" i="73"/>
  <c r="J273" i="73"/>
  <c r="I300" i="73"/>
  <c r="J300" i="73"/>
  <c r="I26" i="73"/>
  <c r="J26" i="73"/>
  <c r="I85" i="73"/>
  <c r="J85" i="73"/>
  <c r="I107" i="73"/>
  <c r="J107" i="73"/>
  <c r="I132" i="73"/>
  <c r="J132" i="73"/>
  <c r="I202" i="73"/>
  <c r="J202" i="73"/>
  <c r="I229" i="73"/>
  <c r="J229" i="73"/>
  <c r="I313" i="73"/>
  <c r="H104" i="73"/>
  <c r="I104" i="73" s="1"/>
  <c r="G60" i="73"/>
  <c r="G98" i="73"/>
  <c r="I284" i="73"/>
  <c r="H283" i="73"/>
  <c r="F283" i="73"/>
  <c r="F310" i="73" s="1"/>
  <c r="G283" i="73"/>
  <c r="H91" i="73"/>
  <c r="F351" i="73"/>
  <c r="J163" i="77"/>
  <c r="E351" i="73"/>
  <c r="E156" i="73"/>
  <c r="E59" i="73"/>
  <c r="E103" i="73" s="1"/>
  <c r="E282" i="73"/>
  <c r="E311" i="73" s="1"/>
  <c r="E310" i="73"/>
  <c r="G322" i="73"/>
  <c r="F156" i="73"/>
  <c r="F59" i="73"/>
  <c r="F103" i="73" s="1"/>
  <c r="F163" i="73"/>
  <c r="G23" i="73"/>
  <c r="G69" i="73"/>
  <c r="H31" i="73"/>
  <c r="H39" i="73"/>
  <c r="G91" i="73"/>
  <c r="I29" i="73"/>
  <c r="I67" i="73"/>
  <c r="I150" i="73"/>
  <c r="I250" i="73"/>
  <c r="I295" i="73"/>
  <c r="H343" i="73"/>
  <c r="I78" i="73"/>
  <c r="H9" i="73"/>
  <c r="H23" i="73"/>
  <c r="I53" i="73"/>
  <c r="H60" i="73"/>
  <c r="H69" i="73"/>
  <c r="G104" i="73"/>
  <c r="I116" i="73"/>
  <c r="I120" i="73"/>
  <c r="G119" i="73"/>
  <c r="I146" i="73"/>
  <c r="I320" i="73"/>
  <c r="H322" i="73"/>
  <c r="H348" i="73"/>
  <c r="I349" i="73"/>
  <c r="H115" i="73"/>
  <c r="H312" i="73"/>
  <c r="G343" i="73"/>
  <c r="I10" i="73"/>
  <c r="I24" i="73"/>
  <c r="I32" i="73"/>
  <c r="I40" i="73"/>
  <c r="I49" i="73"/>
  <c r="I61" i="73"/>
  <c r="I70" i="73"/>
  <c r="I73" i="73"/>
  <c r="I76" i="73"/>
  <c r="I83" i="73"/>
  <c r="I92" i="73"/>
  <c r="I95" i="73"/>
  <c r="I99" i="73"/>
  <c r="I105" i="73"/>
  <c r="I109" i="73"/>
  <c r="I134" i="73"/>
  <c r="I148" i="73"/>
  <c r="I158" i="73"/>
  <c r="I164" i="73"/>
  <c r="I175" i="73"/>
  <c r="I182" i="73"/>
  <c r="G282" i="73" l="1"/>
  <c r="J348" i="73"/>
  <c r="H59" i="73"/>
  <c r="H103" i="73" s="1"/>
  <c r="G59" i="73"/>
  <c r="J115" i="73"/>
  <c r="J39" i="73"/>
  <c r="J157" i="73"/>
  <c r="J9" i="73"/>
  <c r="J31" i="73"/>
  <c r="G310" i="73"/>
  <c r="J60" i="73"/>
  <c r="J104" i="73"/>
  <c r="J23" i="73"/>
  <c r="J42" i="73"/>
  <c r="I157" i="73"/>
  <c r="I322" i="73"/>
  <c r="J322" i="73"/>
  <c r="I343" i="73"/>
  <c r="J343" i="73"/>
  <c r="I163" i="73"/>
  <c r="J163" i="73"/>
  <c r="J98" i="73"/>
  <c r="I98" i="73"/>
  <c r="J69" i="73"/>
  <c r="I91" i="73"/>
  <c r="J91" i="73"/>
  <c r="J283" i="73"/>
  <c r="I31" i="73"/>
  <c r="H282" i="73"/>
  <c r="E352" i="73"/>
  <c r="E353" i="73" s="1"/>
  <c r="E356" i="73" s="1"/>
  <c r="F282" i="73"/>
  <c r="F311" i="73" s="1"/>
  <c r="I69" i="73"/>
  <c r="I39" i="73"/>
  <c r="I23" i="73"/>
  <c r="I9" i="73"/>
  <c r="I60" i="73"/>
  <c r="H351" i="73"/>
  <c r="I312" i="73"/>
  <c r="I348" i="73"/>
  <c r="I115" i="73"/>
  <c r="G156" i="73"/>
  <c r="H310" i="73"/>
  <c r="I283" i="73"/>
  <c r="I42" i="73"/>
  <c r="G311" i="73" l="1"/>
  <c r="F352" i="73"/>
  <c r="F353" i="73" s="1"/>
  <c r="F356" i="73" s="1"/>
  <c r="J310" i="73"/>
  <c r="G103" i="73"/>
  <c r="I351" i="73"/>
  <c r="J59" i="73"/>
  <c r="H311" i="73"/>
  <c r="J282" i="73"/>
  <c r="I282" i="73"/>
  <c r="I59" i="73"/>
  <c r="I310" i="73"/>
  <c r="J311" i="73" l="1"/>
  <c r="I103" i="73"/>
  <c r="J103" i="73"/>
  <c r="I311" i="73"/>
  <c r="E26" i="83" l="1"/>
  <c r="F9" i="83" l="1"/>
  <c r="F10" i="83"/>
  <c r="F11" i="83"/>
  <c r="F12" i="83"/>
  <c r="F13" i="83"/>
  <c r="F14" i="83"/>
  <c r="F15" i="83"/>
  <c r="F16" i="83"/>
  <c r="F17" i="83"/>
  <c r="F18" i="83"/>
  <c r="F19" i="83"/>
  <c r="F20" i="83"/>
  <c r="F21" i="83"/>
  <c r="F22" i="83"/>
  <c r="F23" i="83"/>
  <c r="F24" i="83"/>
  <c r="F25" i="83"/>
  <c r="D26" i="83"/>
  <c r="F26" i="83" s="1"/>
  <c r="F13" i="81"/>
  <c r="D30" i="81"/>
  <c r="H30" i="81"/>
  <c r="H13" i="82"/>
  <c r="E13" i="82"/>
  <c r="R8" i="79"/>
  <c r="R9" i="79"/>
  <c r="R10" i="79"/>
  <c r="R11" i="79"/>
  <c r="R12" i="79"/>
  <c r="R13" i="79"/>
  <c r="R14" i="79"/>
  <c r="R15" i="79"/>
  <c r="R16" i="79"/>
  <c r="R17" i="79"/>
  <c r="R18" i="79"/>
  <c r="R19" i="79"/>
  <c r="R20" i="79"/>
  <c r="R21" i="79"/>
  <c r="R22" i="79"/>
  <c r="R23" i="79"/>
  <c r="R7" i="79"/>
  <c r="G30" i="81" l="1"/>
  <c r="F28" i="81"/>
  <c r="F24" i="81"/>
  <c r="F20" i="81"/>
  <c r="F16" i="81"/>
  <c r="F30" i="81"/>
  <c r="F27" i="81"/>
  <c r="F23" i="81"/>
  <c r="F19" i="81"/>
  <c r="F15" i="81"/>
  <c r="F12" i="81"/>
  <c r="F26" i="81"/>
  <c r="F22" i="81"/>
  <c r="F18" i="81"/>
  <c r="F14" i="81"/>
  <c r="F29" i="81"/>
  <c r="F25" i="81"/>
  <c r="F21" i="81"/>
  <c r="F17" i="81"/>
  <c r="G21" i="82"/>
  <c r="C24" i="79" l="1"/>
  <c r="D24" i="79"/>
  <c r="E24" i="79"/>
  <c r="F24" i="79"/>
  <c r="G24" i="79"/>
  <c r="H24" i="79"/>
  <c r="I24" i="79"/>
  <c r="J24" i="79"/>
  <c r="H20" i="82" l="1"/>
  <c r="E20" i="82"/>
  <c r="H19" i="82"/>
  <c r="E19" i="82"/>
  <c r="H18" i="82"/>
  <c r="E18" i="82"/>
  <c r="H17" i="82"/>
  <c r="E17" i="82"/>
  <c r="H16" i="82"/>
  <c r="E16" i="82"/>
  <c r="H15" i="82"/>
  <c r="E15" i="82"/>
  <c r="H14" i="82"/>
  <c r="E14" i="82"/>
  <c r="E21" i="82" l="1"/>
  <c r="I19" i="82"/>
  <c r="I17" i="82"/>
  <c r="I16" i="82"/>
  <c r="I20" i="82"/>
  <c r="I14" i="82"/>
  <c r="I18" i="82"/>
  <c r="I13" i="82"/>
  <c r="I15" i="82"/>
  <c r="H21" i="82"/>
  <c r="I21" i="82" l="1"/>
  <c r="P24" i="79" l="1"/>
  <c r="N24" i="79"/>
  <c r="M24" i="79"/>
  <c r="K23" i="79"/>
  <c r="K22" i="79"/>
  <c r="K21" i="79"/>
  <c r="K20" i="79"/>
  <c r="K19" i="79"/>
  <c r="K18" i="79"/>
  <c r="K17" i="79"/>
  <c r="K16" i="79"/>
  <c r="K15" i="79"/>
  <c r="K14" i="79"/>
  <c r="K13" i="79"/>
  <c r="K12" i="79"/>
  <c r="K11" i="79"/>
  <c r="K10" i="79"/>
  <c r="K9" i="79"/>
  <c r="K8" i="79"/>
  <c r="K7" i="79"/>
  <c r="C26" i="83" l="1"/>
  <c r="R24" i="79"/>
  <c r="Q20" i="79"/>
  <c r="O20" i="79"/>
  <c r="Q11" i="79"/>
  <c r="O11" i="79"/>
  <c r="Q19" i="79"/>
  <c r="O19" i="79"/>
  <c r="Q8" i="79"/>
  <c r="O8" i="79"/>
  <c r="Q21" i="79"/>
  <c r="O21" i="79"/>
  <c r="Q7" i="79"/>
  <c r="O7" i="79"/>
  <c r="Q15" i="79"/>
  <c r="O15" i="79"/>
  <c r="Q23" i="79"/>
  <c r="O23" i="79"/>
  <c r="Q12" i="79"/>
  <c r="O12" i="79"/>
  <c r="Q16" i="79"/>
  <c r="O16" i="79"/>
  <c r="Q9" i="79"/>
  <c r="O9" i="79"/>
  <c r="Q13" i="79"/>
  <c r="O13" i="79"/>
  <c r="O17" i="79"/>
  <c r="Q17" i="79"/>
  <c r="Q6" i="79"/>
  <c r="O10" i="79"/>
  <c r="Q10" i="79"/>
  <c r="O14" i="79"/>
  <c r="Q14" i="79"/>
  <c r="O18" i="79"/>
  <c r="Q18" i="79"/>
  <c r="O22" i="79"/>
  <c r="Q22" i="79"/>
  <c r="K24" i="79"/>
  <c r="Q24" i="79" l="1"/>
  <c r="O24" i="79"/>
  <c r="L6" i="79"/>
  <c r="L10" i="79"/>
  <c r="L14" i="79"/>
  <c r="L18" i="79"/>
  <c r="L22" i="79"/>
  <c r="L7" i="79"/>
  <c r="L11" i="79"/>
  <c r="L19" i="79"/>
  <c r="L23" i="79"/>
  <c r="L8" i="79"/>
  <c r="L12" i="79"/>
  <c r="L16" i="79"/>
  <c r="L20" i="79"/>
  <c r="L24" i="79"/>
  <c r="L9" i="79"/>
  <c r="L13" i="79"/>
  <c r="L17" i="79"/>
  <c r="L21" i="79"/>
  <c r="G313" i="73"/>
  <c r="G224" i="78"/>
  <c r="J224" i="78" s="1"/>
  <c r="J319" i="73"/>
  <c r="G312" i="73" l="1"/>
  <c r="G218" i="78"/>
  <c r="J218" i="78" s="1"/>
  <c r="J313" i="73"/>
  <c r="G351" i="73" l="1"/>
  <c r="G217" i="78"/>
  <c r="J217" i="78" s="1"/>
  <c r="J312" i="73"/>
  <c r="G352" i="73" l="1"/>
  <c r="J351" i="73"/>
  <c r="G256" i="78"/>
  <c r="J256" i="78" s="1"/>
  <c r="G353" i="73" l="1"/>
  <c r="G356" i="73" s="1"/>
  <c r="G257" i="78"/>
  <c r="I130" i="73"/>
  <c r="H122" i="73" l="1"/>
  <c r="H119" i="73" s="1"/>
  <c r="H35" i="78"/>
  <c r="J35" i="78" s="1"/>
  <c r="J130" i="73"/>
  <c r="H156" i="73" l="1"/>
  <c r="H352" i="73" s="1"/>
  <c r="J122" i="73"/>
  <c r="I119" i="73"/>
  <c r="J119" i="73"/>
  <c r="H27" i="78"/>
  <c r="J27" i="78" s="1"/>
  <c r="I122" i="73"/>
  <c r="I35" i="78"/>
  <c r="J156" i="73" l="1"/>
  <c r="I156" i="73"/>
  <c r="I27" i="78"/>
  <c r="H24" i="78"/>
  <c r="I24" i="78" s="1"/>
  <c r="H353" i="73"/>
  <c r="H356" i="73" s="1"/>
  <c r="I352" i="73"/>
  <c r="J352" i="73"/>
  <c r="J356" i="73" l="1"/>
  <c r="I356" i="73"/>
  <c r="H61" i="78"/>
  <c r="H257" i="78" s="1"/>
  <c r="J24" i="78"/>
  <c r="J353" i="73"/>
  <c r="I353" i="73"/>
  <c r="J61" i="78" l="1"/>
  <c r="I61" i="78"/>
  <c r="J257" i="78"/>
  <c r="I257" i="78"/>
</calcChain>
</file>

<file path=xl/sharedStrings.xml><?xml version="1.0" encoding="utf-8"?>
<sst xmlns="http://schemas.openxmlformats.org/spreadsheetml/2006/main" count="976" uniqueCount="456">
  <si>
    <t>БАЊА ЛУКА</t>
  </si>
  <si>
    <t>Фактурисана премија</t>
  </si>
  <si>
    <t>Финансијски приходи</t>
  </si>
  <si>
    <t>Остали приходи</t>
  </si>
  <si>
    <t xml:space="preserve">ДУНАВ ОСИГУРАЊЕ  </t>
  </si>
  <si>
    <t>Конто / група</t>
  </si>
  <si>
    <t>Аналитички конто</t>
  </si>
  <si>
    <t>ПРИХОДИ - РАСХОДИ</t>
  </si>
  <si>
    <t>Приходи од премије осигурања и саосигурања</t>
  </si>
  <si>
    <t>Приходи од премије осигурања,саосигурања и реосигурања неживотних осигурања</t>
  </si>
  <si>
    <t>Прих.тех.прем.АО, каско и остало</t>
  </si>
  <si>
    <t>Прих.ПП тех.прем. осиг.АО, каско и остало</t>
  </si>
  <si>
    <t>Приход ПП реосигурање</t>
  </si>
  <si>
    <t>Прих.реж.прем.осиг.АО, каско и остало</t>
  </si>
  <si>
    <t>Прих.ПП реж.прем. осиг.АО, каско и остало</t>
  </si>
  <si>
    <t>Прих.прев.прем.осиг. АО, каско и остало</t>
  </si>
  <si>
    <t>Прих.ПП прев.прем. осиг.АО, каско и остало</t>
  </si>
  <si>
    <t>Приходи од премије саоигурања</t>
  </si>
  <si>
    <t>Приходи преносне премије саоигурања -Активно</t>
  </si>
  <si>
    <t>Приходи преносне премије саоигурања - Пасивно</t>
  </si>
  <si>
    <t>Приходи на основу учешћа саосигурања, реосигурања и ретроцесија у накнади штета неживотних осигурања</t>
  </si>
  <si>
    <t>Приходи на основу учешћа у накнади штета из послова саосигурања у земљи</t>
  </si>
  <si>
    <t>Приходи по осно. учешћа у нак. штета саосигурање</t>
  </si>
  <si>
    <t>Приходи по осн. учешћа штета реосигурања у иностранству</t>
  </si>
  <si>
    <t>Приходи од укидања и смањења резервисања неживотних осигурања</t>
  </si>
  <si>
    <t>Приходи од смањења резервисаних штета неживотних осигурања</t>
  </si>
  <si>
    <t>Приход од смањења резервисања живот</t>
  </si>
  <si>
    <t>Приходи од укидања резерв.за наст.пријав.штете</t>
  </si>
  <si>
    <t>Приходи од смањења резервације ренти</t>
  </si>
  <si>
    <t>Приходи од укидања резерв.за наст.непријав.штете</t>
  </si>
  <si>
    <t>Други пословни приходи</t>
  </si>
  <si>
    <t>Приход од провизије по уговору о реосигурању</t>
  </si>
  <si>
    <t>Приход од регреса неж. оси.</t>
  </si>
  <si>
    <t>Приход од регреса</t>
  </si>
  <si>
    <t>Приходи од закупнина, пост. и опреме</t>
  </si>
  <si>
    <t>Приход од закупнина</t>
  </si>
  <si>
    <t>Остали пословни приходи</t>
  </si>
  <si>
    <t>Приходи по основу добијених спорова</t>
  </si>
  <si>
    <t>Приходи по основу добијених трошкова спора, такса</t>
  </si>
  <si>
    <t>Приходи од продаје зелене карте</t>
  </si>
  <si>
    <t>Приходи од услужних штета</t>
  </si>
  <si>
    <t>УКУПНО ПОСЛОВНИ ПРИХОДИ</t>
  </si>
  <si>
    <t>Приходи од камата</t>
  </si>
  <si>
    <t>Приходи од камата-ХОВ</t>
  </si>
  <si>
    <t>Приходи од камата по основу плас. средстава</t>
  </si>
  <si>
    <t>Приходи од камата по основу регреса</t>
  </si>
  <si>
    <t>Позитивне курсне разлике</t>
  </si>
  <si>
    <t>Позитивне курсне разлике по основу девизних плаћ</t>
  </si>
  <si>
    <t>Добици од продаје нематеријалних улагања</t>
  </si>
  <si>
    <t>Добици од продаје ХВО</t>
  </si>
  <si>
    <t>Наплаћена исправка потраживања</t>
  </si>
  <si>
    <t>Наплаћена отписана потраживања премија тк</t>
  </si>
  <si>
    <t>Наплаћена отписана потраживања остало нк</t>
  </si>
  <si>
    <t>Приход од смањења обавеза</t>
  </si>
  <si>
    <t>Остали непоменути приходи</t>
  </si>
  <si>
    <t>Приход по основу- реф бо</t>
  </si>
  <si>
    <t>Приходи од усклађивања вриједности ХОВ</t>
  </si>
  <si>
    <t>Приходи по основу исправке грешака</t>
  </si>
  <si>
    <t>УКУПАН ПРИХОД ИЗ ПОСЛОВАЊА</t>
  </si>
  <si>
    <t>Расходи резервис. и функционалних доприноса</t>
  </si>
  <si>
    <t>Допринос за превентиву</t>
  </si>
  <si>
    <t>Допринос за превентиву необавезна осигурања</t>
  </si>
  <si>
    <t>Ватрогасни допринос</t>
  </si>
  <si>
    <t>Доприноси фондoвима РС</t>
  </si>
  <si>
    <t>Доприноси заштитном фонду РС</t>
  </si>
  <si>
    <t>Трошкови бироа БиХ</t>
  </si>
  <si>
    <t>Трошкови Агенције за осигурање РС</t>
  </si>
  <si>
    <t>Допринос заштитном фонду федерације БиХ</t>
  </si>
  <si>
    <t>Накнада агенцији за надзор-Федерација</t>
  </si>
  <si>
    <t>Штете живот</t>
  </si>
  <si>
    <t>Трошко.додатно осигурање суме живот</t>
  </si>
  <si>
    <t>Накна.штета и остале нак. резерви. за неж. оси.</t>
  </si>
  <si>
    <t>Накнада штета осигураних сума и других угово.износа</t>
  </si>
  <si>
    <t>Накнада штета незгоде</t>
  </si>
  <si>
    <t>Накнада штета обавезних осигурања</t>
  </si>
  <si>
    <t>Штете АО и каско</t>
  </si>
  <si>
    <t>Трош за привремене и повремене посл. за извиђ.</t>
  </si>
  <si>
    <t>Адвокатске услуге за извиђање и процјену</t>
  </si>
  <si>
    <t>Остали трошкови за изв. и проц.</t>
  </si>
  <si>
    <t>Адм.таксе за приб доказа о настанку штете</t>
  </si>
  <si>
    <t>Трошкови за израду фотогр. о настанку штета</t>
  </si>
  <si>
    <t>Трошкови вештачења</t>
  </si>
  <si>
    <t>Други трошкови у вези са штетама</t>
  </si>
  <si>
    <t xml:space="preserve">Накнада штета по основу осталих осигурања имовине,осталих осигурања од одговорности и других врста неживотних осигурања </t>
  </si>
  <si>
    <t>Накнада штета осталих осигурања</t>
  </si>
  <si>
    <t>Рас. по осно. прем. саосиг. реосигу. и ретроцесија неживотног осигурања</t>
  </si>
  <si>
    <t>Трошкови премије реосигурања- биро БиХ</t>
  </si>
  <si>
    <t>Трошкови премије реос. и саос. Осиг - Босна - ре</t>
  </si>
  <si>
    <t>Троск.прем. саос. и реос. - необа-ДУНАВ ре</t>
  </si>
  <si>
    <t>Троск.прем. саос. и реос.-Микрофин</t>
  </si>
  <si>
    <t>Удјели у штетама саосигура. и реосигурања</t>
  </si>
  <si>
    <t>Удели у штетама саосигурања и реосигарање</t>
  </si>
  <si>
    <t>Резерв.за наст прија. неликви. штете неж. ос</t>
  </si>
  <si>
    <t>Резе за настале непријављене штете живот</t>
  </si>
  <si>
    <t>Резервисање за пријављене а неликвид. штете</t>
  </si>
  <si>
    <t>Резервисање за ренте</t>
  </si>
  <si>
    <t>Резе за настале непријављене штете неживот</t>
  </si>
  <si>
    <t>УКУПНО ФУНКЦИОНАЛНИ  РАСХОДИ</t>
  </si>
  <si>
    <t>Трошкови амортизације и резервисања</t>
  </si>
  <si>
    <t>Трошкови амортизације</t>
  </si>
  <si>
    <t>Трошкови МРС-19</t>
  </si>
  <si>
    <t xml:space="preserve">Трош. материјала енергије, горива и нема. </t>
  </si>
  <si>
    <t>Трошкови материјала, енергије и гарива</t>
  </si>
  <si>
    <t>Утрошени канцеларијски материјал</t>
  </si>
  <si>
    <t>Утр. материјал за одржавање средстава за рад</t>
  </si>
  <si>
    <t>Утрошени остали материјал</t>
  </si>
  <si>
    <t>Трошкови заштите на раду</t>
  </si>
  <si>
    <t>Утрошена набављена енергија</t>
  </si>
  <si>
    <t>Утрошена топлотна енергија</t>
  </si>
  <si>
    <t>Утрошено гориво и мазиво</t>
  </si>
  <si>
    <t>Утрош. резер.делови за текуће одрж.средс.за рад</t>
  </si>
  <si>
    <t>Трошкови ситног инвентара</t>
  </si>
  <si>
    <t>Трошкови за ауто гуме</t>
  </si>
  <si>
    <t>Трошкови провизије заступника</t>
  </si>
  <si>
    <t>Трошкови провизије преду.</t>
  </si>
  <si>
    <t>Трошкови провизије правних лица</t>
  </si>
  <si>
    <t>Услуге по уговору о дјелу</t>
  </si>
  <si>
    <t xml:space="preserve">Трошкови посредовања </t>
  </si>
  <si>
    <t>Трошкови производних услуга</t>
  </si>
  <si>
    <t xml:space="preserve">Трошкови превоза </t>
  </si>
  <si>
    <t>Трошкови ПТТ услуга</t>
  </si>
  <si>
    <t>Трошкови ПТТ услуга интернет</t>
  </si>
  <si>
    <t>Трошкови фиксних телефона</t>
  </si>
  <si>
    <t>Трошкови мобилних телефона</t>
  </si>
  <si>
    <t>Трошкови за услуге  на текућем одржавању</t>
  </si>
  <si>
    <t>Тр. за услуге  на текућем одржавању грађевинских објеката</t>
  </si>
  <si>
    <t>Трошкови за услуге  на текућем одржавању аута</t>
  </si>
  <si>
    <t>Трошкови за услуге  на текућем одржавању ост опреме</t>
  </si>
  <si>
    <t>Трошкови за услуге инвестиционог одржавања</t>
  </si>
  <si>
    <t>Трошкови за услуге заштите на раду -обезбјеђење</t>
  </si>
  <si>
    <t>Трошкови услуга техничког прегледа</t>
  </si>
  <si>
    <t>Закупнина пословног простора</t>
  </si>
  <si>
    <t>Остале закупнине</t>
  </si>
  <si>
    <t>Трошкови комуналних услуга</t>
  </si>
  <si>
    <t>Тро. сопс.услуга - ИТ</t>
  </si>
  <si>
    <t>Трошкови рекламе и пропаганде</t>
  </si>
  <si>
    <t>Трошкови рекламе путем ТВ</t>
  </si>
  <si>
    <t>Трошкови рекламе путем радија- интернет оглашавање</t>
  </si>
  <si>
    <t>Трошкови рекламе путем штампе</t>
  </si>
  <si>
    <t>Оглашавање-билборди</t>
  </si>
  <si>
    <t>Трошкови рекламног материјала</t>
  </si>
  <si>
    <t>Закуп простора за истицање рекламе на возилу ПЛ</t>
  </si>
  <si>
    <t>Закуп простора за истицање рекламе ТП</t>
  </si>
  <si>
    <t xml:space="preserve">Трошкови за поклоне </t>
  </si>
  <si>
    <t>Промоција компаније у јавности -TП</t>
  </si>
  <si>
    <t>Промоција компаније у јавности -БО</t>
  </si>
  <si>
    <t>Брендирање простора</t>
  </si>
  <si>
    <t>Трошкови рекламе пано</t>
  </si>
  <si>
    <t>Остали трошкови за рекламу</t>
  </si>
  <si>
    <t>Трошкови за спонзорство</t>
  </si>
  <si>
    <t>Трошкови за донаторство</t>
  </si>
  <si>
    <t>Трошкови за стипендије</t>
  </si>
  <si>
    <t>Трошкови репрезентације</t>
  </si>
  <si>
    <t>Трошкови угоститељских услуга</t>
  </si>
  <si>
    <t>Остали трошкови репрезентације</t>
  </si>
  <si>
    <t>Трошкови репрезентације-поклон</t>
  </si>
  <si>
    <t>Трошкови премије осигурања</t>
  </si>
  <si>
    <t>Трош. премије осигурања неж.</t>
  </si>
  <si>
    <t>Трошкови пореза и доприноса</t>
  </si>
  <si>
    <t>Порез на имовину</t>
  </si>
  <si>
    <t>Накнаде за коришћење комуналних добара</t>
  </si>
  <si>
    <t>Коминалана такса институције 722312</t>
  </si>
  <si>
    <t>Посебна републичка такса-722112</t>
  </si>
  <si>
    <t>Комун.такса на ист.рекл.паноа-722318</t>
  </si>
  <si>
    <t>Комунална накнада 722441</t>
  </si>
  <si>
    <t>Комунална такса на истицање фирме-722321</t>
  </si>
  <si>
    <t xml:space="preserve">Остали порези </t>
  </si>
  <si>
    <t>Остали доприноси</t>
  </si>
  <si>
    <t>Општа водна накнада 722529</t>
  </si>
  <si>
    <t>Доприноси за заш.прир и др несреца 722582</t>
  </si>
  <si>
    <t>Трошкови платног промета</t>
  </si>
  <si>
    <t>Трош.платног промета-технички-за платне картице</t>
  </si>
  <si>
    <t>Трош. чланарина и доприноса коморама и удружењ.</t>
  </si>
  <si>
    <t>Трошкови непроизводних услуга</t>
  </si>
  <si>
    <t>Трошкови услуга чишћења</t>
  </si>
  <si>
    <t xml:space="preserve">Трошкови брокерских услуга </t>
  </si>
  <si>
    <t>Трошкови адвокатских услуга-остало</t>
  </si>
  <si>
    <t>Трошкови адвокатских услуга</t>
  </si>
  <si>
    <t>Новине, часописи и остала стручна литература</t>
  </si>
  <si>
    <t>Трошкови здрав. услуга</t>
  </si>
  <si>
    <t xml:space="preserve">Трош. стручног образовања </t>
  </si>
  <si>
    <t>Трошкови рачуноводствених услуга</t>
  </si>
  <si>
    <t>Трош. вјеш. и арб.</t>
  </si>
  <si>
    <t>Трошкови актуарских услуга</t>
  </si>
  <si>
    <t>Трошкови ревизорских услуга</t>
  </si>
  <si>
    <t>Остале непроизводне  услуге</t>
  </si>
  <si>
    <t>Дневнице у земљи</t>
  </si>
  <si>
    <t>Накн.трошк.превоза, преноћи друго- у земљи</t>
  </si>
  <si>
    <t>Дневнице у иностранству</t>
  </si>
  <si>
    <t>Накн.трошк.превоза, преноћ. и др - иностранству</t>
  </si>
  <si>
    <t>Остали нематеријални трошкови</t>
  </si>
  <si>
    <t>Други нематеријални трошкови</t>
  </si>
  <si>
    <t>Администр. судске, регистрационе и др. таксе</t>
  </si>
  <si>
    <t>Административне таксе регреси</t>
  </si>
  <si>
    <t>Трошкови вјештачења регреси</t>
  </si>
  <si>
    <t>Тр.огласа у штам.и др.медиј-осим за рекл.и проп</t>
  </si>
  <si>
    <t>Остали трошкови конкурси лицитације</t>
  </si>
  <si>
    <t>УКУПНО ТРОШКОВИ СПР. ОСИГУ.</t>
  </si>
  <si>
    <t>Трош. зарада и нак.зара и остала лична примања</t>
  </si>
  <si>
    <t>Трош. брут.зарада и бр.накнада зарада</t>
  </si>
  <si>
    <t>Трошкови нето зарада</t>
  </si>
  <si>
    <t>Трошкови накнада боловање-ФБиХ</t>
  </si>
  <si>
    <t>Трошкови пореза на зараде</t>
  </si>
  <si>
    <t>Доприноси из зарада</t>
  </si>
  <si>
    <t>Трош.накнад.члан.УО и РО</t>
  </si>
  <si>
    <t>Накнаде члано. управног одбора</t>
  </si>
  <si>
    <t>Накнаде члано. одбора за ревизију</t>
  </si>
  <si>
    <t>Остала лична прима</t>
  </si>
  <si>
    <t>Отпремнина за одл. у пензију</t>
  </si>
  <si>
    <t>Регрес и остала лична примања</t>
  </si>
  <si>
    <t>Трошк помоћи код  смрти</t>
  </si>
  <si>
    <t xml:space="preserve">Топли оброк </t>
  </si>
  <si>
    <t>Топли оброк - федерација</t>
  </si>
  <si>
    <t>Трошкови превоза - федерација</t>
  </si>
  <si>
    <t>Остале накнаде запосленима и др.физичким лицима</t>
  </si>
  <si>
    <t>УКУПНО ТРОШКОВИ ПЛАТА И ОСТАЛИХ ЛИЧ. ПРИМАЊА</t>
  </si>
  <si>
    <t>УКУПНО РАСХОДИ СПР.ОСИГУ.</t>
  </si>
  <si>
    <t>Финансијски расходи</t>
  </si>
  <si>
    <t>Расходи камата по кредит. и др. обавезама</t>
  </si>
  <si>
    <t>56211000</t>
  </si>
  <si>
    <t>Расходи камата по дужничко повјерилачким односима</t>
  </si>
  <si>
    <t>56212000</t>
  </si>
  <si>
    <t>Затезне камате</t>
  </si>
  <si>
    <t>Камате по осталим основама-судска рјешења</t>
  </si>
  <si>
    <t>Негативне курсне разлике</t>
  </si>
  <si>
    <t>Негативне тек. курс. раз.по осн.дев.плаћа. и напл.</t>
  </si>
  <si>
    <t>Остали расходи</t>
  </si>
  <si>
    <t>Губ.по осн. расход. отписа и прод.немат.ул.</t>
  </si>
  <si>
    <t xml:space="preserve">Губ.по осн.расхода.немат.ул,некрет,построј. </t>
  </si>
  <si>
    <t xml:space="preserve">Губ.по осн.прод.немат.ул,некрет,построј. </t>
  </si>
  <si>
    <t>Губици по осн прод. Учеш. у капиталу и ХВО</t>
  </si>
  <si>
    <t>Губици по основу продаје учешћа у капиталу и ХоВ</t>
  </si>
  <si>
    <t>Исправка вриједности потражи.</t>
  </si>
  <si>
    <t>Расх.по основу исправке премије</t>
  </si>
  <si>
    <t>Расх.по осн. директних отписа потраживања</t>
  </si>
  <si>
    <t>Расх.по осн.исправке осталих потраживања-регрес</t>
  </si>
  <si>
    <t>Расх.по осн.директних отписа осталих потраживања</t>
  </si>
  <si>
    <t>Остали непоменути расходи</t>
  </si>
  <si>
    <t>Судски изгубљени спорови необавезна осигурања</t>
  </si>
  <si>
    <t>Расходи ХОВ  и обезв.некретнина и опрема</t>
  </si>
  <si>
    <t>Расходи ХОВ</t>
  </si>
  <si>
    <t>Расходи по основу ХОВ</t>
  </si>
  <si>
    <t>Расходи исправке гресака</t>
  </si>
  <si>
    <t>56 до 59</t>
  </si>
  <si>
    <t>УКУПНО ОСТАЛИ РАСХОДИ</t>
  </si>
  <si>
    <t>УКУПНИ РАСХОДИ</t>
  </si>
  <si>
    <t>ДОБИТАК - ГУБИТАК (ПРИХОДИ МИНУС РАСХОДИ)</t>
  </si>
  <si>
    <t>Трошкови за услуге  на текућем одржа рачунарске опреме</t>
  </si>
  <si>
    <t>Трошкови ватрогасног доприноса ФБиХ</t>
  </si>
  <si>
    <t>Трош.банкар.услуга (у вези са гаранцијама, кредитима.)</t>
  </si>
  <si>
    <t>Трош накнаде физ.лицима по уговору о допунском раду</t>
  </si>
  <si>
    <t>Расходи усклађивања вриједности имовине</t>
  </si>
  <si>
    <t>Остали приходи од поврата</t>
  </si>
  <si>
    <t>Добици од продаје сталних средстава</t>
  </si>
  <si>
    <t>Приход од смањења и укидања обавеза</t>
  </si>
  <si>
    <t>Трошкови премије реос. и саос. Generali</t>
  </si>
  <si>
    <t>Комунална такса паркирање 722319</t>
  </si>
  <si>
    <t>Стипендије студентима и ученицима - незапослени</t>
  </si>
  <si>
    <t>Доприноси из накнада зарада</t>
  </si>
  <si>
    <t>Расходи по основу директних отписа потраживања</t>
  </si>
  <si>
    <t>Трошкови стимулативних отпремнина пор и доп</t>
  </si>
  <si>
    <t>Приход од укидања дугорочних резервисања</t>
  </si>
  <si>
    <t>Троск.прем. саос. и реос.-Wiener -Дрина</t>
  </si>
  <si>
    <t>Троск.прем. саос. и реос.-АСА-Сарајево осигурање</t>
  </si>
  <si>
    <t>Резервисање за трошак штета 1,1%</t>
  </si>
  <si>
    <t>Приходи од усклађивања вриједности некретнина</t>
  </si>
  <si>
    <t>Трошкови-накнада за кор. Ауто пута</t>
  </si>
  <si>
    <t xml:space="preserve">Закуп простора за истицање рекламе на возилу </t>
  </si>
  <si>
    <t>Накнаде коришћења аутомобила у службене сврхе</t>
  </si>
  <si>
    <t>Трошкови продаје портфеља животно осигурање</t>
  </si>
  <si>
    <t>Одобрени попусти осигураницима необавезна осигурања</t>
  </si>
  <si>
    <t>Провизија из послова реосигурања неживот</t>
  </si>
  <si>
    <t>Приходи по осн. учешћа штета реосигурања у земљи</t>
  </si>
  <si>
    <t>Приходи од камата по основу зајмова</t>
  </si>
  <si>
    <t>Приход од укидања осталих резервисања-превентива</t>
  </si>
  <si>
    <t>Приходи по основу рефундације-приправника</t>
  </si>
  <si>
    <t>Трошак исплаћене ренте</t>
  </si>
  <si>
    <t>Троск.прем. саос. и реос.-Триглав осигурање</t>
  </si>
  <si>
    <t>Троск.прем. саос. и реос.-Аура осигурање</t>
  </si>
  <si>
    <t>Расходи камата по кредитима</t>
  </si>
  <si>
    <t>Расходи по основу других отписа</t>
  </si>
  <si>
    <t>Трошкови давања полиса без накнаде-гратис</t>
  </si>
  <si>
    <t>Накнаде за коришћење грађевинског земљишта</t>
  </si>
  <si>
    <t>Добици по основу куповине портфеља - Крајина</t>
  </si>
  <si>
    <t xml:space="preserve">Приходи по основу ефеката промјене рац.политике и исправке грешака </t>
  </si>
  <si>
    <t>Приход од провизије по уговору о саосигурању</t>
  </si>
  <si>
    <t>Приход од усклађивања вриједности имовине</t>
  </si>
  <si>
    <t>Трошкови накнада уг.о дјелу</t>
  </si>
  <si>
    <t>Остали доприноси БИХ</t>
  </si>
  <si>
    <t>Трош.ост.производних усл-при регистрацији</t>
  </si>
  <si>
    <t>Рб.</t>
  </si>
  <si>
    <t xml:space="preserve">Врста осигурања </t>
  </si>
  <si>
    <t>ФИЛИЈАЛА</t>
  </si>
  <si>
    <t>Друштво укупно</t>
  </si>
  <si>
    <t xml:space="preserve">Бања Лука </t>
  </si>
  <si>
    <t>Бијељина</t>
  </si>
  <si>
    <t>Добој</t>
  </si>
  <si>
    <t>Требиње</t>
  </si>
  <si>
    <t>Приједор</t>
  </si>
  <si>
    <t>Сарајево</t>
  </si>
  <si>
    <t>CORPORATE</t>
  </si>
  <si>
    <t>Брчко</t>
  </si>
  <si>
    <t>%</t>
  </si>
  <si>
    <t>Осигурање незгоде</t>
  </si>
  <si>
    <t>Здравствено осигурање</t>
  </si>
  <si>
    <t>Осиг. возила која се крећу по шинама</t>
  </si>
  <si>
    <t>Осигурање ваздухоплова</t>
  </si>
  <si>
    <t>Осигурање пловила</t>
  </si>
  <si>
    <t>Осигурање робе у превозу</t>
  </si>
  <si>
    <t>Осигурање имовине од пожара и природних сила</t>
  </si>
  <si>
    <t>Осиг од осталих штета на имовини</t>
  </si>
  <si>
    <t>Осигурање од одговорности за моторна возила</t>
  </si>
  <si>
    <t>Осигурање од грађанске одговорности за ваздухоплове</t>
  </si>
  <si>
    <t>Осигурање од опште грађанске одговорности за бродове</t>
  </si>
  <si>
    <t>Оси. од опште грађанске одговорно.</t>
  </si>
  <si>
    <t>Осигурање кредита</t>
  </si>
  <si>
    <t>Осигурање гаранција</t>
  </si>
  <si>
    <t>Осиг. од различ. финанси. губитака</t>
  </si>
  <si>
    <t>Осиг. трошкова правне заштите</t>
  </si>
  <si>
    <t>Осигурање помоћи</t>
  </si>
  <si>
    <t>УКУПНО ФАКТУРИСАНА ПРЕМИЈА</t>
  </si>
  <si>
    <t>Рб</t>
  </si>
  <si>
    <t>Филијала</t>
  </si>
  <si>
    <t>% учешћа у премији</t>
  </si>
  <si>
    <t>Бања Лука</t>
  </si>
  <si>
    <t>Corporate</t>
  </si>
  <si>
    <t xml:space="preserve">Укупно премија неживот </t>
  </si>
  <si>
    <t>ДУНАВ ОСИГУРАЊЕ АД</t>
  </si>
  <si>
    <t>Укупно наплатни задатак (3+4)</t>
  </si>
  <si>
    <t>Укупна наплативост    8/5</t>
  </si>
  <si>
    <t>УКУПНА НАПЛАТА</t>
  </si>
  <si>
    <t xml:space="preserve">ДУНАВ ОСИГУРАЊЕ </t>
  </si>
  <si>
    <t>у конветибилним маркама</t>
  </si>
  <si>
    <t>Осиг возила која се крећу на копну, осим шинских возила</t>
  </si>
  <si>
    <t>Осигурање од одговорнос за моторна возила</t>
  </si>
  <si>
    <t>Оси. од грађанске одгов. за ваздухоплове</t>
  </si>
  <si>
    <t>Оси од опште грађанске одг. за бродове</t>
  </si>
  <si>
    <t>Оси. од опште грађанске одговорн.</t>
  </si>
  <si>
    <t>Осиг. од раз. фин. губитака</t>
  </si>
  <si>
    <t>Осиг. тр правне заштите</t>
  </si>
  <si>
    <t xml:space="preserve">УКУПНО ЛИКВИДИРАНЕ ШТЕТЕ </t>
  </si>
  <si>
    <t>Категорија</t>
  </si>
  <si>
    <t>Технички резултат</t>
  </si>
  <si>
    <t>Осигу. воз која се крећу на коп ,осим ши возила</t>
  </si>
  <si>
    <t>Осигурања возила која се крећу по шинама</t>
  </si>
  <si>
    <t>Осигурање ваздухоплов</t>
  </si>
  <si>
    <t>Осигу. робе у превозу</t>
  </si>
  <si>
    <t>Осигу. имовине од пожара и природни сила</t>
  </si>
  <si>
    <t>Осигурање од осталих штета на имовини</t>
  </si>
  <si>
    <t>Осигур од одговорности за моторна возила</t>
  </si>
  <si>
    <t>Осиг. од грађанске одговорно за ваздухопл.</t>
  </si>
  <si>
    <t>Осигурање од опште грађа одгов. за бродове</t>
  </si>
  <si>
    <t>Осигурање од опште грађанске одгово.</t>
  </si>
  <si>
    <t>Осигурање од различитих фин. губит.</t>
  </si>
  <si>
    <t>Осигурање трошкова правне заштите</t>
  </si>
  <si>
    <t>Остали приходи од премије-реосигурање</t>
  </si>
  <si>
    <t>Судски трошкови</t>
  </si>
  <si>
    <t>Казне за привредне преступе и прекршаје</t>
  </si>
  <si>
    <t>Угвоорене казне пенали</t>
  </si>
  <si>
    <t>Трошкови сајма</t>
  </si>
  <si>
    <t>Трошкови премије саосигурања</t>
  </si>
  <si>
    <t>Расходи камате-закуп</t>
  </si>
  <si>
    <t>Обезвријеђење некретнина-функционалне</t>
  </si>
  <si>
    <t>Аморт. Обј.са правом кориштења</t>
  </si>
  <si>
    <t>Осигурање возила која се крећу на копну, осим шинских возила</t>
  </si>
  <si>
    <t>План 2024</t>
  </si>
  <si>
    <t>% учешћа</t>
  </si>
  <si>
    <t>Укупно</t>
  </si>
  <si>
    <t>Прих. реж. 12%</t>
  </si>
  <si>
    <t>Трош.пп рео и сао</t>
  </si>
  <si>
    <t>Тр. аморт. leasing</t>
  </si>
  <si>
    <t>Разграничење провизије предузетници</t>
  </si>
  <si>
    <t>Комунална накнада објек. 722412</t>
  </si>
  <si>
    <t>Комунална такса - 722411</t>
  </si>
  <si>
    <t>Остали порези - ПУ рјешење</t>
  </si>
  <si>
    <t>Остали нематеријални трошкови пословања</t>
  </si>
  <si>
    <t>Разграничење бруто плата прибаве</t>
  </si>
  <si>
    <t>Казне, пенали - Сарајево</t>
  </si>
  <si>
    <t>Приход од усклађивања вриједности имовине - инв.</t>
  </si>
  <si>
    <t>Разграничење провизије правна лица</t>
  </si>
  <si>
    <t>Порез на терет компаније</t>
  </si>
  <si>
    <t>Расходи камата по основу leasing-а</t>
  </si>
  <si>
    <t>ПЛАН ПРИХОДА И РАСХОДА НА ДАН 31.12.2025. ГОДИНЕ</t>
  </si>
  <si>
    <t>Остварено 31.12.2023.</t>
  </si>
  <si>
    <t>План 2024.</t>
  </si>
  <si>
    <t>Пројекција 2024</t>
  </si>
  <si>
    <t>План 2025</t>
  </si>
  <si>
    <t>% учешћа у премији план 2025</t>
  </si>
  <si>
    <t>Индекс план 2025/пројекција 2024</t>
  </si>
  <si>
    <t xml:space="preserve"> 2025. годину</t>
  </si>
  <si>
    <t>Пројекција 01.01.-31.12.2024.</t>
  </si>
  <si>
    <t>Индекс план 2025/2024</t>
  </si>
  <si>
    <t>Остварено 01.01.-31.12.2023.</t>
  </si>
  <si>
    <t>Индекс план 2025/ пројек. 2024</t>
  </si>
  <si>
    <t>Индекс  2024/остварено 2023</t>
  </si>
  <si>
    <t>ПЛАН ФАКТУРИСАНЕ ПРЕМИЈЕ ПО ФИЛИЈАЛАМА ЗА 2025. ГОДИНУ</t>
  </si>
  <si>
    <t xml:space="preserve">                                                                                  ПЛАН НАПЛАТЕ ПРЕМИЈЕ ПО ФИЛИЈАЛАМА ЗА 2025. ГОДИНУ                                                                                </t>
  </si>
  <si>
    <t>Ненаплаћена премија 2024.</t>
  </si>
  <si>
    <t>Фактурисана премија у 2025. год.</t>
  </si>
  <si>
    <t>План наплате премије из 2024. год.</t>
  </si>
  <si>
    <t>План наплате премије из 2025. год</t>
  </si>
  <si>
    <t>Укупан план наплате у 2025 год.</t>
  </si>
  <si>
    <t xml:space="preserve"> ПЛАН ЛИКВИДИРАНИХ ШТЕТА ЗА 2025. ГОДИНУ</t>
  </si>
  <si>
    <t>Индекс 2025/2024 (5/4)</t>
  </si>
  <si>
    <t>Индекс план 2025/2024 (5/3)</t>
  </si>
  <si>
    <t xml:space="preserve"> ТЕХНИЧКИ РЕЗУЛТАТ ЗА 2025. ГОДИНУ</t>
  </si>
  <si>
    <t>План фактурисане премије 2025.</t>
  </si>
  <si>
    <t>План техничке премије 2025.</t>
  </si>
  <si>
    <t>План ликвидираних штета 2025.</t>
  </si>
  <si>
    <t>ПЛАН ТСО НА ДАН 31.12.2025. ГОДИНЕ</t>
  </si>
  <si>
    <t>ПЛАН УКУПНИХ ТРОШКОВА НА ДАН 31.12.2025. ГОДИНЕ</t>
  </si>
  <si>
    <t>Укалкулисани приход од пров рео -Дунав РЕ</t>
  </si>
  <si>
    <t>Прих од закупа посл простора  за истицање рекламе</t>
  </si>
  <si>
    <t>Прих од закупнина опрема</t>
  </si>
  <si>
    <t>Добици од продаје некретнина, постројења и опреме</t>
  </si>
  <si>
    <t>Трош. репрезенрације на сајмовима</t>
  </si>
  <si>
    <t>Порез на закуп физичка лица</t>
  </si>
  <si>
    <t>Трош накнада по уг о привременим и повременим пословима</t>
  </si>
  <si>
    <t>Порез на терет компаније-ПДВ нерезиденти</t>
  </si>
  <si>
    <t>Резервисање за трошак штета 1,1% (1,3%)</t>
  </si>
  <si>
    <t>Приходи од смањења резервације 1,1% (1.3%)</t>
  </si>
  <si>
    <t>у КМ</t>
  </si>
  <si>
    <t>ПЛАН за 2025. годину</t>
  </si>
  <si>
    <t>Одложени порески расходи периода</t>
  </si>
  <si>
    <t>Порески расходи периода</t>
  </si>
  <si>
    <t>НЕТО ДОБИТАК ПЕРИОДА</t>
  </si>
  <si>
    <t>Шифра осигурања</t>
  </si>
  <si>
    <t>ВРСТА ОСИГУРАЊА</t>
  </si>
  <si>
    <t>Трошкови сповођења осигурања</t>
  </si>
  <si>
    <t>01</t>
  </si>
  <si>
    <t>02</t>
  </si>
  <si>
    <t>03</t>
  </si>
  <si>
    <t>Осигурање возила која се крећу по копну, осим возила која се крећу по шинама</t>
  </si>
  <si>
    <t>04</t>
  </si>
  <si>
    <t>Осигурање возила која се крећу по шинама</t>
  </si>
  <si>
    <t>05</t>
  </si>
  <si>
    <t>06</t>
  </si>
  <si>
    <t>07</t>
  </si>
  <si>
    <t>08</t>
  </si>
  <si>
    <t>09</t>
  </si>
  <si>
    <t>10</t>
  </si>
  <si>
    <t>Осигурање од одговорности за употребу моторних возила</t>
  </si>
  <si>
    <t>11</t>
  </si>
  <si>
    <t>Осигурање од грађанске одговорности за употребу ваздухоплова</t>
  </si>
  <si>
    <t>12</t>
  </si>
  <si>
    <t>Осигурање од одговорности за употребу пловила</t>
  </si>
  <si>
    <t>13</t>
  </si>
  <si>
    <t>Осигурање од опште грађанске одговорности</t>
  </si>
  <si>
    <t>14</t>
  </si>
  <si>
    <t>15</t>
  </si>
  <si>
    <t>16</t>
  </si>
  <si>
    <t>Осигурање од различитих финансијских губитака</t>
  </si>
  <si>
    <t>17</t>
  </si>
  <si>
    <t>18</t>
  </si>
  <si>
    <t xml:space="preserve"> </t>
  </si>
  <si>
    <t>УКУПНО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</si>
</sst>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-* #,##0.00\ _K_M_-;\-* #,##0.00\ _K_M_-;_-* &quot;-&quot;??\ _K_M_-;_-@_-"/>
    <numFmt numFmtId="165" formatCode="_-* #,##0.00_-;\-* #,##0.00_-;_-* &quot;-&quot;??_-;_-@_-"/>
    <numFmt numFmtId="166" formatCode="#,##0,"/>
    <numFmt numFmtId="167" formatCode="_-* #,##0_-;\-* #,##0_-;_-* &quot;-&quot;??_-;_-@_-"/>
  </numFmts>
  <fonts count="31">
    <font>
      <sz val="10"/>
      <name val="Arial"/>
      <charset val="204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i/>
      <sz val="8"/>
      <name val="Arial"/>
      <family val="2"/>
    </font>
    <font>
      <b/>
      <i/>
      <sz val="8"/>
      <name val="Arial"/>
      <family val="2"/>
    </font>
    <font>
      <b/>
      <sz val="7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YU Times New Roman"/>
    </font>
    <font>
      <b/>
      <sz val="10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9"/>
      <name val="Arial"/>
      <family val="2"/>
    </font>
    <font>
      <sz val="10"/>
      <color indexed="10"/>
      <name val="Arial"/>
      <family val="2"/>
    </font>
    <font>
      <sz val="10"/>
      <color rgb="FFFF0000"/>
      <name val="Arial"/>
      <family val="2"/>
    </font>
    <font>
      <sz val="8"/>
      <color rgb="FF000000"/>
      <name val="Arial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FF0000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b/>
      <sz val="10.5"/>
      <color rgb="FF000000"/>
      <name val="Arial"/>
      <family val="2"/>
    </font>
    <font>
      <sz val="11"/>
      <color indexed="8"/>
      <name val="Calibri"/>
      <family val="2"/>
      <scheme val="minor"/>
    </font>
    <font>
      <sz val="8"/>
      <name val="Times New Roman"/>
      <family val="1"/>
    </font>
    <font>
      <b/>
      <sz val="8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8D8D8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4" fillId="0" borderId="0"/>
    <xf numFmtId="0" fontId="5" fillId="0" borderId="0"/>
    <xf numFmtId="9" fontId="4" fillId="0" borderId="0" applyFont="0" applyFill="0" applyBorder="0" applyAlignment="0" applyProtection="0"/>
    <xf numFmtId="0" fontId="9" fillId="0" borderId="0"/>
    <xf numFmtId="9" fontId="10" fillId="0" borderId="0" applyFont="0" applyFill="0" applyBorder="0" applyAlignment="0" applyProtection="0"/>
    <xf numFmtId="0" fontId="4" fillId="0" borderId="0"/>
    <xf numFmtId="0" fontId="14" fillId="0" borderId="0"/>
    <xf numFmtId="0" fontId="22" fillId="0" borderId="0"/>
    <xf numFmtId="165" fontId="23" fillId="0" borderId="0" applyFont="0" applyFill="0" applyBorder="0" applyAlignment="0" applyProtection="0"/>
    <xf numFmtId="0" fontId="28" fillId="0" borderId="0"/>
  </cellStyleXfs>
  <cellXfs count="312">
    <xf numFmtId="0" fontId="0" fillId="0" borderId="0" xfId="0"/>
    <xf numFmtId="0" fontId="4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left" vertical="center" wrapText="1"/>
    </xf>
    <xf numFmtId="0" fontId="1" fillId="0" borderId="0" xfId="0" applyFont="1"/>
    <xf numFmtId="0" fontId="2" fillId="7" borderId="11" xfId="0" applyFont="1" applyFill="1" applyBorder="1" applyAlignment="1">
      <alignment horizontal="center" vertical="center" wrapText="1"/>
    </xf>
    <xf numFmtId="4" fontId="2" fillId="7" borderId="7" xfId="0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10" fontId="2" fillId="0" borderId="10" xfId="0" applyNumberFormat="1" applyFont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center" wrapText="1"/>
    </xf>
    <xf numFmtId="3" fontId="1" fillId="5" borderId="1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wrapText="1"/>
    </xf>
    <xf numFmtId="2" fontId="1" fillId="5" borderId="1" xfId="0" applyNumberFormat="1" applyFont="1" applyFill="1" applyBorder="1" applyAlignment="1">
      <alignment vertical="center" wrapText="1"/>
    </xf>
    <xf numFmtId="3" fontId="2" fillId="4" borderId="1" xfId="0" applyNumberFormat="1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left"/>
    </xf>
    <xf numFmtId="0" fontId="1" fillId="5" borderId="3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3" fontId="1" fillId="4" borderId="3" xfId="0" applyNumberFormat="1" applyFont="1" applyFill="1" applyBorder="1" applyAlignment="1">
      <alignment horizontal="left"/>
    </xf>
    <xf numFmtId="3" fontId="1" fillId="4" borderId="1" xfId="0" applyNumberFormat="1" applyFont="1" applyFill="1" applyBorder="1" applyAlignment="1">
      <alignment horizontal="left"/>
    </xf>
    <xf numFmtId="0" fontId="1" fillId="5" borderId="1" xfId="0" applyFont="1" applyFill="1" applyBorder="1" applyAlignment="1">
      <alignment horizontal="center"/>
    </xf>
    <xf numFmtId="1" fontId="1" fillId="4" borderId="1" xfId="0" applyNumberFormat="1" applyFont="1" applyFill="1" applyBorder="1" applyAlignment="1">
      <alignment horizontal="center"/>
    </xf>
    <xf numFmtId="0" fontId="1" fillId="4" borderId="1" xfId="0" quotePrefix="1" applyFont="1" applyFill="1" applyBorder="1" applyAlignment="1">
      <alignment horizontal="center"/>
    </xf>
    <xf numFmtId="0" fontId="1" fillId="4" borderId="3" xfId="0" quotePrefix="1" applyFont="1" applyFill="1" applyBorder="1" applyAlignment="1">
      <alignment wrapText="1"/>
    </xf>
    <xf numFmtId="0" fontId="1" fillId="4" borderId="1" xfId="0" quotePrefix="1" applyFont="1" applyFill="1" applyBorder="1" applyAlignment="1">
      <alignment horizontal="center" wrapText="1"/>
    </xf>
    <xf numFmtId="0" fontId="1" fillId="4" borderId="1" xfId="0" quotePrefix="1" applyFont="1" applyFill="1" applyBorder="1" applyAlignment="1">
      <alignment horizontal="center" vertical="center" wrapText="1"/>
    </xf>
    <xf numFmtId="0" fontId="1" fillId="4" borderId="3" xfId="0" quotePrefix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right" vertical="center" wrapText="1"/>
    </xf>
    <xf numFmtId="10" fontId="2" fillId="0" borderId="2" xfId="0" applyNumberFormat="1" applyFont="1" applyBorder="1" applyAlignment="1">
      <alignment horizontal="righ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3" fontId="1" fillId="5" borderId="10" xfId="0" applyNumberFormat="1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 vertical="center" wrapText="1"/>
    </xf>
    <xf numFmtId="3" fontId="1" fillId="0" borderId="1" xfId="0" applyNumberFormat="1" applyFont="1" applyBorder="1"/>
    <xf numFmtId="3" fontId="2" fillId="6" borderId="1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/>
    <xf numFmtId="0" fontId="2" fillId="8" borderId="1" xfId="0" applyFont="1" applyFill="1" applyBorder="1" applyAlignment="1">
      <alignment horizontal="center" wrapText="1"/>
    </xf>
    <xf numFmtId="0" fontId="2" fillId="8" borderId="1" xfId="0" applyFont="1" applyFill="1" applyBorder="1" applyAlignment="1">
      <alignment vertical="center" wrapText="1"/>
    </xf>
    <xf numFmtId="3" fontId="2" fillId="8" borderId="1" xfId="0" applyNumberFormat="1" applyFont="1" applyFill="1" applyBorder="1" applyAlignment="1">
      <alignment horizontal="right" vertical="center" wrapText="1"/>
    </xf>
    <xf numFmtId="3" fontId="1" fillId="5" borderId="1" xfId="0" applyNumberFormat="1" applyFont="1" applyFill="1" applyBorder="1" applyAlignment="1">
      <alignment horizontal="right" vertical="center" wrapText="1"/>
    </xf>
    <xf numFmtId="0" fontId="1" fillId="8" borderId="3" xfId="0" quotePrefix="1" applyFont="1" applyFill="1" applyBorder="1" applyAlignment="1">
      <alignment horizontal="center" vertical="center" wrapText="1"/>
    </xf>
    <xf numFmtId="0" fontId="1" fillId="8" borderId="1" xfId="0" quotePrefix="1" applyFont="1" applyFill="1" applyBorder="1" applyAlignment="1">
      <alignment horizontal="center" vertical="center" wrapText="1"/>
    </xf>
    <xf numFmtId="0" fontId="2" fillId="8" borderId="1" xfId="0" quotePrefix="1" applyFont="1" applyFill="1" applyBorder="1" applyAlignment="1">
      <alignment horizontal="center" vertical="center" wrapText="1"/>
    </xf>
    <xf numFmtId="3" fontId="2" fillId="8" borderId="10" xfId="0" applyNumberFormat="1" applyFont="1" applyFill="1" applyBorder="1" applyAlignment="1">
      <alignment horizontal="right" vertical="center" wrapText="1"/>
    </xf>
    <xf numFmtId="0" fontId="2" fillId="8" borderId="1" xfId="0" applyFont="1" applyFill="1" applyBorder="1" applyAlignment="1">
      <alignment horizontal="center" vertical="center" wrapText="1"/>
    </xf>
    <xf numFmtId="3" fontId="2" fillId="8" borderId="1" xfId="0" applyNumberFormat="1" applyFont="1" applyFill="1" applyBorder="1" applyAlignment="1">
      <alignment horizontal="center" vertical="center" wrapText="1"/>
    </xf>
    <xf numFmtId="2" fontId="2" fillId="8" borderId="1" xfId="0" applyNumberFormat="1" applyFont="1" applyFill="1" applyBorder="1" applyAlignment="1">
      <alignment horizontal="center" wrapText="1"/>
    </xf>
    <xf numFmtId="2" fontId="2" fillId="8" borderId="1" xfId="0" applyNumberFormat="1" applyFont="1" applyFill="1" applyBorder="1" applyAlignment="1">
      <alignment vertical="center" wrapText="1"/>
    </xf>
    <xf numFmtId="0" fontId="2" fillId="8" borderId="3" xfId="0" applyFont="1" applyFill="1" applyBorder="1" applyAlignment="1">
      <alignment horizontal="left"/>
    </xf>
    <xf numFmtId="0" fontId="2" fillId="8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1" fillId="8" borderId="3" xfId="0" applyFont="1" applyFill="1" applyBorder="1" applyAlignment="1">
      <alignment horizontal="left"/>
    </xf>
    <xf numFmtId="0" fontId="1" fillId="8" borderId="1" xfId="0" applyFont="1" applyFill="1" applyBorder="1" applyAlignment="1">
      <alignment horizontal="left"/>
    </xf>
    <xf numFmtId="0" fontId="1" fillId="8" borderId="1" xfId="0" applyFont="1" applyFill="1" applyBorder="1" applyAlignment="1">
      <alignment horizontal="center"/>
    </xf>
    <xf numFmtId="0" fontId="1" fillId="8" borderId="3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vertical="center"/>
    </xf>
    <xf numFmtId="0" fontId="2" fillId="8" borderId="3" xfId="0" applyFont="1" applyFill="1" applyBorder="1" applyAlignment="1">
      <alignment horizontal="center"/>
    </xf>
    <xf numFmtId="3" fontId="2" fillId="8" borderId="1" xfId="0" applyNumberFormat="1" applyFont="1" applyFill="1" applyBorder="1" applyAlignment="1">
      <alignment horizontal="left"/>
    </xf>
    <xf numFmtId="0" fontId="8" fillId="8" borderId="1" xfId="0" applyFont="1" applyFill="1" applyBorder="1" applyAlignment="1">
      <alignment horizontal="left"/>
    </xf>
    <xf numFmtId="0" fontId="2" fillId="8" borderId="1" xfId="0" quotePrefix="1" applyFont="1" applyFill="1" applyBorder="1" applyAlignment="1">
      <alignment horizontal="center"/>
    </xf>
    <xf numFmtId="0" fontId="2" fillId="8" borderId="3" xfId="0" quotePrefix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/>
    </xf>
    <xf numFmtId="0" fontId="2" fillId="9" borderId="1" xfId="0" applyFont="1" applyFill="1" applyBorder="1" applyAlignment="1">
      <alignment vertical="center" wrapText="1"/>
    </xf>
    <xf numFmtId="3" fontId="2" fillId="9" borderId="1" xfId="0" applyNumberFormat="1" applyFont="1" applyFill="1" applyBorder="1" applyAlignment="1">
      <alignment horizontal="right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/>
    </xf>
    <xf numFmtId="0" fontId="2" fillId="9" borderId="3" xfId="0" quotePrefix="1" applyFont="1" applyFill="1" applyBorder="1" applyAlignment="1">
      <alignment horizontal="center" vertical="center" wrapText="1"/>
    </xf>
    <xf numFmtId="0" fontId="2" fillId="9" borderId="1" xfId="0" quotePrefix="1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left"/>
    </xf>
    <xf numFmtId="0" fontId="8" fillId="9" borderId="1" xfId="0" applyFont="1" applyFill="1" applyBorder="1" applyAlignment="1">
      <alignment horizontal="left"/>
    </xf>
    <xf numFmtId="0" fontId="2" fillId="9" borderId="1" xfId="0" applyFont="1" applyFill="1" applyBorder="1" applyAlignment="1">
      <alignment horizontal="left"/>
    </xf>
    <xf numFmtId="0" fontId="2" fillId="9" borderId="3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vertical="center"/>
    </xf>
    <xf numFmtId="0" fontId="2" fillId="9" borderId="1" xfId="0" applyFont="1" applyFill="1" applyBorder="1" applyAlignment="1">
      <alignment horizontal="left" vertical="center" wrapText="1"/>
    </xf>
    <xf numFmtId="0" fontId="2" fillId="9" borderId="1" xfId="0" applyFont="1" applyFill="1" applyBorder="1" applyAlignment="1">
      <alignment horizontal="center" wrapText="1"/>
    </xf>
    <xf numFmtId="0" fontId="2" fillId="9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6" applyFont="1"/>
    <xf numFmtId="0" fontId="8" fillId="2" borderId="1" xfId="6" applyFont="1" applyFill="1" applyBorder="1" applyAlignment="1">
      <alignment horizontal="center" vertical="center" wrapText="1"/>
    </xf>
    <xf numFmtId="0" fontId="1" fillId="2" borderId="1" xfId="6" applyFont="1" applyFill="1" applyBorder="1" applyAlignment="1">
      <alignment horizontal="center"/>
    </xf>
    <xf numFmtId="0" fontId="1" fillId="0" borderId="1" xfId="6" applyFont="1" applyBorder="1"/>
    <xf numFmtId="3" fontId="1" fillId="0" borderId="1" xfId="6" applyNumberFormat="1" applyFont="1" applyBorder="1"/>
    <xf numFmtId="10" fontId="1" fillId="0" borderId="1" xfId="6" applyNumberFormat="1" applyFont="1" applyBorder="1"/>
    <xf numFmtId="3" fontId="1" fillId="0" borderId="1" xfId="6" applyNumberFormat="1" applyFont="1" applyBorder="1" applyAlignment="1">
      <alignment horizontal="right"/>
    </xf>
    <xf numFmtId="10" fontId="1" fillId="0" borderId="1" xfId="0" applyNumberFormat="1" applyFont="1" applyBorder="1"/>
    <xf numFmtId="0" fontId="1" fillId="0" borderId="1" xfId="6" applyFont="1" applyBorder="1" applyAlignment="1">
      <alignment vertical="center" wrapText="1"/>
    </xf>
    <xf numFmtId="3" fontId="1" fillId="5" borderId="1" xfId="6" applyNumberFormat="1" applyFont="1" applyFill="1" applyBorder="1"/>
    <xf numFmtId="0" fontId="1" fillId="0" borderId="1" xfId="6" applyFont="1" applyBorder="1" applyAlignment="1">
      <alignment wrapText="1"/>
    </xf>
    <xf numFmtId="3" fontId="1" fillId="0" borderId="1" xfId="0" applyNumberFormat="1" applyFont="1" applyBorder="1" applyAlignment="1">
      <alignment horizontal="right" vertical="center" wrapText="1"/>
    </xf>
    <xf numFmtId="10" fontId="1" fillId="0" borderId="1" xfId="0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center"/>
    </xf>
    <xf numFmtId="0" fontId="15" fillId="0" borderId="0" xfId="7" applyFont="1"/>
    <xf numFmtId="0" fontId="5" fillId="0" borderId="0" xfId="7" applyFont="1"/>
    <xf numFmtId="166" fontId="5" fillId="0" borderId="0" xfId="7" applyNumberFormat="1" applyFont="1"/>
    <xf numFmtId="0" fontId="15" fillId="0" borderId="0" xfId="7" applyFont="1" applyAlignment="1">
      <alignment horizontal="left"/>
    </xf>
    <xf numFmtId="166" fontId="3" fillId="0" borderId="0" xfId="7" applyNumberFormat="1" applyFont="1" applyAlignment="1">
      <alignment horizontal="center"/>
    </xf>
    <xf numFmtId="0" fontId="16" fillId="0" borderId="0" xfId="7" applyFont="1"/>
    <xf numFmtId="0" fontId="3" fillId="0" borderId="0" xfId="7" applyFont="1" applyAlignment="1">
      <alignment horizontal="left"/>
    </xf>
    <xf numFmtId="0" fontId="3" fillId="0" borderId="0" xfId="7" applyFont="1"/>
    <xf numFmtId="0" fontId="18" fillId="0" borderId="0" xfId="7" applyFont="1"/>
    <xf numFmtId="0" fontId="4" fillId="0" borderId="0" xfId="7" applyFont="1"/>
    <xf numFmtId="3" fontId="0" fillId="0" borderId="0" xfId="0" applyNumberFormat="1"/>
    <xf numFmtId="0" fontId="19" fillId="0" borderId="0" xfId="0" applyFont="1"/>
    <xf numFmtId="0" fontId="21" fillId="0" borderId="0" xfId="0" applyFont="1"/>
    <xf numFmtId="3" fontId="2" fillId="11" borderId="1" xfId="0" applyNumberFormat="1" applyFont="1" applyFill="1" applyBorder="1" applyAlignment="1">
      <alignment horizontal="right" vertical="center" wrapText="1"/>
    </xf>
    <xf numFmtId="10" fontId="2" fillId="11" borderId="10" xfId="0" applyNumberFormat="1" applyFont="1" applyFill="1" applyBorder="1" applyAlignment="1">
      <alignment horizontal="right" vertical="center" wrapText="1"/>
    </xf>
    <xf numFmtId="10" fontId="2" fillId="11" borderId="2" xfId="0" applyNumberFormat="1" applyFont="1" applyFill="1" applyBorder="1" applyAlignment="1">
      <alignment horizontal="right" vertical="center" wrapText="1"/>
    </xf>
    <xf numFmtId="3" fontId="2" fillId="12" borderId="1" xfId="0" applyNumberFormat="1" applyFont="1" applyFill="1" applyBorder="1" applyAlignment="1">
      <alignment horizontal="right" vertical="center" wrapText="1"/>
    </xf>
    <xf numFmtId="10" fontId="2" fillId="12" borderId="10" xfId="0" applyNumberFormat="1" applyFont="1" applyFill="1" applyBorder="1" applyAlignment="1">
      <alignment horizontal="right" vertical="center" wrapText="1"/>
    </xf>
    <xf numFmtId="10" fontId="2" fillId="12" borderId="2" xfId="0" applyNumberFormat="1" applyFont="1" applyFill="1" applyBorder="1" applyAlignment="1">
      <alignment horizontal="right" vertical="center" wrapText="1"/>
    </xf>
    <xf numFmtId="3" fontId="4" fillId="0" borderId="0" xfId="0" applyNumberFormat="1" applyFont="1"/>
    <xf numFmtId="3" fontId="2" fillId="5" borderId="10" xfId="0" applyNumberFormat="1" applyFont="1" applyFill="1" applyBorder="1" applyAlignment="1">
      <alignment horizontal="right" vertical="center" wrapText="1"/>
    </xf>
    <xf numFmtId="0" fontId="0" fillId="5" borderId="0" xfId="0" applyFill="1"/>
    <xf numFmtId="0" fontId="2" fillId="5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vertical="center" wrapText="1"/>
    </xf>
    <xf numFmtId="0" fontId="2" fillId="2" borderId="1" xfId="6" applyFont="1" applyFill="1" applyBorder="1" applyAlignment="1">
      <alignment horizontal="center" vertical="center" wrapText="1"/>
    </xf>
    <xf numFmtId="3" fontId="20" fillId="0" borderId="1" xfId="6" applyNumberFormat="1" applyFont="1" applyBorder="1"/>
    <xf numFmtId="0" fontId="1" fillId="0" borderId="1" xfId="6" applyFont="1" applyBorder="1" applyAlignment="1">
      <alignment horizontal="center"/>
    </xf>
    <xf numFmtId="3" fontId="2" fillId="7" borderId="1" xfId="6" applyNumberFormat="1" applyFont="1" applyFill="1" applyBorder="1"/>
    <xf numFmtId="10" fontId="2" fillId="7" borderId="1" xfId="6" applyNumberFormat="1" applyFont="1" applyFill="1" applyBorder="1"/>
    <xf numFmtId="3" fontId="2" fillId="2" borderId="1" xfId="6" applyNumberFormat="1" applyFont="1" applyFill="1" applyBorder="1"/>
    <xf numFmtId="10" fontId="2" fillId="7" borderId="1" xfId="0" applyNumberFormat="1" applyFont="1" applyFill="1" applyBorder="1"/>
    <xf numFmtId="10" fontId="2" fillId="7" borderId="1" xfId="5" applyNumberFormat="1" applyFont="1" applyFill="1" applyBorder="1"/>
    <xf numFmtId="165" fontId="0" fillId="0" borderId="0" xfId="9" applyFont="1"/>
    <xf numFmtId="10" fontId="0" fillId="0" borderId="0" xfId="5" applyNumberFormat="1" applyFont="1"/>
    <xf numFmtId="0" fontId="2" fillId="7" borderId="6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4" borderId="3" xfId="0" applyFont="1" applyFill="1" applyBorder="1"/>
    <xf numFmtId="0" fontId="1" fillId="8" borderId="3" xfId="0" applyFont="1" applyFill="1" applyBorder="1"/>
    <xf numFmtId="0" fontId="2" fillId="8" borderId="3" xfId="0" applyFont="1" applyFill="1" applyBorder="1"/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1" fillId="4" borderId="1" xfId="0" applyFont="1" applyFill="1" applyBorder="1"/>
    <xf numFmtId="0" fontId="1" fillId="4" borderId="1" xfId="0" applyFont="1" applyFill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8" borderId="3" xfId="0" quotePrefix="1" applyFont="1" applyFill="1" applyBorder="1"/>
    <xf numFmtId="0" fontId="1" fillId="5" borderId="3" xfId="0" applyFont="1" applyFill="1" applyBorder="1"/>
    <xf numFmtId="0" fontId="1" fillId="4" borderId="3" xfId="0" quotePrefix="1" applyFont="1" applyFill="1" applyBorder="1"/>
    <xf numFmtId="0" fontId="2" fillId="5" borderId="3" xfId="0" applyFont="1" applyFill="1" applyBorder="1"/>
    <xf numFmtId="0" fontId="2" fillId="9" borderId="3" xfId="0" applyFont="1" applyFill="1" applyBorder="1"/>
    <xf numFmtId="0" fontId="1" fillId="4" borderId="1" xfId="0" quotePrefix="1" applyFont="1" applyFill="1" applyBorder="1"/>
    <xf numFmtId="0" fontId="1" fillId="4" borderId="10" xfId="0" applyFont="1" applyFill="1" applyBorder="1" applyAlignment="1">
      <alignment vertical="center" wrapText="1"/>
    </xf>
    <xf numFmtId="0" fontId="1" fillId="0" borderId="10" xfId="0" applyFont="1" applyBorder="1" applyAlignment="1">
      <alignment vertical="center"/>
    </xf>
    <xf numFmtId="3" fontId="1" fillId="4" borderId="10" xfId="0" applyNumberFormat="1" applyFont="1" applyFill="1" applyBorder="1" applyAlignment="1">
      <alignment vertical="center" wrapText="1"/>
    </xf>
    <xf numFmtId="0" fontId="24" fillId="0" borderId="0" xfId="0" applyFont="1"/>
    <xf numFmtId="3" fontId="1" fillId="5" borderId="10" xfId="0" applyNumberFormat="1" applyFont="1" applyFill="1" applyBorder="1" applyAlignment="1">
      <alignment vertical="center" wrapText="1"/>
    </xf>
    <xf numFmtId="3" fontId="2" fillId="5" borderId="1" xfId="0" applyNumberFormat="1" applyFont="1" applyFill="1" applyBorder="1" applyAlignment="1">
      <alignment vertical="center" wrapText="1"/>
    </xf>
    <xf numFmtId="3" fontId="1" fillId="0" borderId="10" xfId="0" applyNumberFormat="1" applyFont="1" applyBorder="1" applyAlignment="1">
      <alignment vertical="center" wrapText="1"/>
    </xf>
    <xf numFmtId="3" fontId="1" fillId="0" borderId="10" xfId="0" applyNumberFormat="1" applyFont="1" applyBorder="1" applyAlignment="1">
      <alignment vertical="center"/>
    </xf>
    <xf numFmtId="10" fontId="2" fillId="10" borderId="1" xfId="0" applyNumberFormat="1" applyFont="1" applyFill="1" applyBorder="1" applyAlignment="1">
      <alignment horizontal="right" vertical="center" wrapText="1"/>
    </xf>
    <xf numFmtId="3" fontId="19" fillId="0" borderId="0" xfId="0" applyNumberFormat="1" applyFont="1"/>
    <xf numFmtId="165" fontId="0" fillId="0" borderId="0" xfId="9" applyNumberFormat="1" applyFont="1"/>
    <xf numFmtId="9" fontId="4" fillId="0" borderId="0" xfId="5" applyFont="1"/>
    <xf numFmtId="10" fontId="4" fillId="0" borderId="0" xfId="5" applyNumberFormat="1" applyFont="1"/>
    <xf numFmtId="3" fontId="1" fillId="0" borderId="1" xfId="0" applyNumberFormat="1" applyFont="1" applyFill="1" applyBorder="1" applyAlignment="1">
      <alignment horizontal="right" vertical="center" wrapText="1"/>
    </xf>
    <xf numFmtId="165" fontId="19" fillId="0" borderId="0" xfId="9" applyFont="1"/>
    <xf numFmtId="43" fontId="19" fillId="0" borderId="0" xfId="0" applyNumberFormat="1" applyFont="1"/>
    <xf numFmtId="164" fontId="0" fillId="0" borderId="0" xfId="0" applyNumberFormat="1"/>
    <xf numFmtId="165" fontId="0" fillId="0" borderId="0" xfId="0" applyNumberFormat="1"/>
    <xf numFmtId="9" fontId="0" fillId="0" borderId="0" xfId="5" applyFont="1"/>
    <xf numFmtId="167" fontId="0" fillId="0" borderId="0" xfId="9" applyNumberFormat="1" applyFont="1"/>
    <xf numFmtId="10" fontId="1" fillId="0" borderId="0" xfId="0" applyNumberFormat="1" applyFont="1" applyFill="1" applyBorder="1"/>
    <xf numFmtId="3" fontId="25" fillId="0" borderId="1" xfId="6" applyNumberFormat="1" applyFont="1" applyFill="1" applyBorder="1"/>
    <xf numFmtId="9" fontId="1" fillId="0" borderId="0" xfId="5" applyFont="1"/>
    <xf numFmtId="10" fontId="1" fillId="0" borderId="0" xfId="5" applyNumberFormat="1" applyFont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2" fillId="7" borderId="1" xfId="0" applyFont="1" applyFill="1" applyBorder="1" applyAlignment="1">
      <alignment horizontal="center" vertical="center" wrapText="1"/>
    </xf>
    <xf numFmtId="4" fontId="2" fillId="7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10" fontId="2" fillId="0" borderId="1" xfId="0" applyNumberFormat="1" applyFont="1" applyBorder="1" applyAlignment="1">
      <alignment horizontal="right" vertical="center" wrapText="1"/>
    </xf>
    <xf numFmtId="10" fontId="2" fillId="11" borderId="1" xfId="0" applyNumberFormat="1" applyFont="1" applyFill="1" applyBorder="1" applyAlignment="1">
      <alignment horizontal="right" vertical="center" wrapText="1"/>
    </xf>
    <xf numFmtId="0" fontId="4" fillId="4" borderId="1" xfId="0" applyFont="1" applyFill="1" applyBorder="1"/>
    <xf numFmtId="10" fontId="2" fillId="12" borderId="1" xfId="0" applyNumberFormat="1" applyFont="1" applyFill="1" applyBorder="1" applyAlignment="1">
      <alignment horizontal="right" vertical="center" wrapText="1"/>
    </xf>
    <xf numFmtId="3" fontId="26" fillId="0" borderId="1" xfId="0" applyNumberFormat="1" applyFont="1" applyFill="1" applyBorder="1" applyAlignment="1">
      <alignment horizontal="right" vertical="center" wrapText="1"/>
    </xf>
    <xf numFmtId="3" fontId="1" fillId="4" borderId="1" xfId="0" applyNumberFormat="1" applyFont="1" applyFill="1" applyBorder="1" applyAlignment="1">
      <alignment vertical="center" wrapText="1"/>
    </xf>
    <xf numFmtId="3" fontId="1" fillId="5" borderId="1" xfId="0" applyNumberFormat="1" applyFont="1" applyFill="1" applyBorder="1" applyAlignment="1">
      <alignment vertical="center" wrapText="1"/>
    </xf>
    <xf numFmtId="2" fontId="2" fillId="8" borderId="1" xfId="0" applyNumberFormat="1" applyFont="1" applyFill="1" applyBorder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8" borderId="1" xfId="0" applyFont="1" applyFill="1" applyBorder="1"/>
    <xf numFmtId="0" fontId="2" fillId="8" borderId="1" xfId="0" applyFont="1" applyFill="1" applyBorder="1"/>
    <xf numFmtId="0" fontId="2" fillId="0" borderId="1" xfId="0" applyFont="1" applyBorder="1" applyAlignment="1">
      <alignment horizontal="left"/>
    </xf>
    <xf numFmtId="3" fontId="1" fillId="0" borderId="1" xfId="0" applyNumberFormat="1" applyFont="1" applyBorder="1" applyAlignment="1">
      <alignment vertical="center" wrapText="1"/>
    </xf>
    <xf numFmtId="0" fontId="2" fillId="8" borderId="1" xfId="0" quotePrefix="1" applyFont="1" applyFill="1" applyBorder="1"/>
    <xf numFmtId="0" fontId="1" fillId="5" borderId="1" xfId="0" applyFont="1" applyFill="1" applyBorder="1"/>
    <xf numFmtId="0" fontId="1" fillId="4" borderId="1" xfId="0" quotePrefix="1" applyFont="1" applyFill="1" applyBorder="1" applyAlignment="1">
      <alignment wrapText="1"/>
    </xf>
    <xf numFmtId="0" fontId="2" fillId="5" borderId="1" xfId="0" applyFont="1" applyFill="1" applyBorder="1"/>
    <xf numFmtId="3" fontId="2" fillId="5" borderId="1" xfId="0" applyNumberFormat="1" applyFont="1" applyFill="1" applyBorder="1" applyAlignment="1">
      <alignment horizontal="right" vertical="center" wrapText="1"/>
    </xf>
    <xf numFmtId="0" fontId="2" fillId="9" borderId="1" xfId="0" applyFont="1" applyFill="1" applyBorder="1"/>
    <xf numFmtId="0" fontId="27" fillId="0" borderId="0" xfId="0" applyFont="1" applyAlignment="1">
      <alignment horizontal="center" vertical="center" readingOrder="1"/>
    </xf>
    <xf numFmtId="0" fontId="2" fillId="13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/>
    </xf>
    <xf numFmtId="3" fontId="2" fillId="13" borderId="1" xfId="0" applyNumberFormat="1" applyFont="1" applyFill="1" applyBorder="1" applyAlignment="1">
      <alignment horizontal="right" vertical="center" wrapText="1"/>
    </xf>
    <xf numFmtId="10" fontId="2" fillId="13" borderId="1" xfId="0" applyNumberFormat="1" applyFont="1" applyFill="1" applyBorder="1" applyAlignment="1">
      <alignment horizontal="right" vertical="center" wrapText="1"/>
    </xf>
    <xf numFmtId="0" fontId="12" fillId="13" borderId="18" xfId="0" applyFont="1" applyFill="1" applyBorder="1" applyAlignment="1">
      <alignment horizontal="center" vertical="center" wrapText="1"/>
    </xf>
    <xf numFmtId="0" fontId="12" fillId="13" borderId="19" xfId="0" applyFont="1" applyFill="1" applyBorder="1" applyAlignment="1">
      <alignment horizontal="center" vertical="center" wrapText="1"/>
    </xf>
    <xf numFmtId="0" fontId="12" fillId="13" borderId="20" xfId="0" applyFont="1" applyFill="1" applyBorder="1" applyAlignment="1">
      <alignment horizontal="center" vertical="center" wrapText="1"/>
    </xf>
    <xf numFmtId="0" fontId="2" fillId="13" borderId="21" xfId="0" applyFont="1" applyFill="1" applyBorder="1" applyAlignment="1">
      <alignment horizontal="center"/>
    </xf>
    <xf numFmtId="0" fontId="2" fillId="13" borderId="22" xfId="0" applyFont="1" applyFill="1" applyBorder="1" applyAlignment="1">
      <alignment horizontal="center"/>
    </xf>
    <xf numFmtId="3" fontId="2" fillId="13" borderId="22" xfId="0" applyNumberFormat="1" applyFont="1" applyFill="1" applyBorder="1" applyAlignment="1">
      <alignment horizontal="center"/>
    </xf>
    <xf numFmtId="0" fontId="2" fillId="13" borderId="23" xfId="0" applyFont="1" applyFill="1" applyBorder="1" applyAlignment="1">
      <alignment horizontal="center"/>
    </xf>
    <xf numFmtId="3" fontId="2" fillId="13" borderId="19" xfId="0" applyNumberFormat="1" applyFont="1" applyFill="1" applyBorder="1"/>
    <xf numFmtId="3" fontId="2" fillId="13" borderId="28" xfId="0" applyNumberFormat="1" applyFont="1" applyFill="1" applyBorder="1"/>
    <xf numFmtId="3" fontId="2" fillId="13" borderId="18" xfId="0" applyNumberFormat="1" applyFont="1" applyFill="1" applyBorder="1"/>
    <xf numFmtId="4" fontId="2" fillId="13" borderId="20" xfId="0" applyNumberFormat="1" applyFont="1" applyFill="1" applyBorder="1"/>
    <xf numFmtId="3" fontId="1" fillId="0" borderId="1" xfId="0" applyNumberFormat="1" applyFont="1" applyFill="1" applyBorder="1"/>
    <xf numFmtId="3" fontId="1" fillId="0" borderId="12" xfId="0" applyNumberFormat="1" applyFont="1" applyFill="1" applyBorder="1"/>
    <xf numFmtId="4" fontId="1" fillId="0" borderId="17" xfId="0" applyNumberFormat="1" applyFont="1" applyFill="1" applyBorder="1"/>
    <xf numFmtId="4" fontId="1" fillId="0" borderId="25" xfId="0" applyNumberFormat="1" applyFont="1" applyFill="1" applyBorder="1"/>
    <xf numFmtId="0" fontId="1" fillId="0" borderId="3" xfId="0" applyFont="1" applyFill="1" applyBorder="1" applyAlignment="1">
      <alignment horizontal="center"/>
    </xf>
    <xf numFmtId="3" fontId="13" fillId="0" borderId="1" xfId="0" applyNumberFormat="1" applyFont="1" applyFill="1" applyBorder="1"/>
    <xf numFmtId="0" fontId="1" fillId="0" borderId="24" xfId="0" applyFont="1" applyFill="1" applyBorder="1" applyAlignment="1">
      <alignment horizontal="center"/>
    </xf>
    <xf numFmtId="3" fontId="13" fillId="0" borderId="12" xfId="0" applyNumberFormat="1" applyFont="1" applyFill="1" applyBorder="1"/>
    <xf numFmtId="0" fontId="12" fillId="13" borderId="1" xfId="0" applyFont="1" applyFill="1" applyBorder="1" applyAlignment="1">
      <alignment horizontal="center" vertical="center" wrapText="1"/>
    </xf>
    <xf numFmtId="3" fontId="12" fillId="13" borderId="4" xfId="0" applyNumberFormat="1" applyFont="1" applyFill="1" applyBorder="1" applyAlignment="1">
      <alignment horizontal="right"/>
    </xf>
    <xf numFmtId="10" fontId="12" fillId="13" borderId="4" xfId="5" applyNumberFormat="1" applyFont="1" applyFill="1" applyBorder="1" applyAlignment="1">
      <alignment horizontal="right"/>
    </xf>
    <xf numFmtId="10" fontId="12" fillId="13" borderId="13" xfId="5" applyNumberFormat="1" applyFont="1" applyFill="1" applyBorder="1" applyAlignment="1">
      <alignment horizontal="right"/>
    </xf>
    <xf numFmtId="0" fontId="13" fillId="14" borderId="3" xfId="0" applyFont="1" applyFill="1" applyBorder="1" applyAlignment="1">
      <alignment horizontal="center"/>
    </xf>
    <xf numFmtId="0" fontId="13" fillId="14" borderId="1" xfId="0" applyFont="1" applyFill="1" applyBorder="1"/>
    <xf numFmtId="3" fontId="13" fillId="14" borderId="1" xfId="0" applyNumberFormat="1" applyFont="1" applyFill="1" applyBorder="1" applyAlignment="1">
      <alignment horizontal="right"/>
    </xf>
    <xf numFmtId="10" fontId="13" fillId="14" borderId="1" xfId="5" applyNumberFormat="1" applyFont="1" applyFill="1" applyBorder="1" applyAlignment="1">
      <alignment horizontal="right"/>
    </xf>
    <xf numFmtId="10" fontId="13" fillId="14" borderId="2" xfId="5" applyNumberFormat="1" applyFont="1" applyFill="1" applyBorder="1" applyAlignment="1">
      <alignment horizontal="right"/>
    </xf>
    <xf numFmtId="0" fontId="13" fillId="14" borderId="1" xfId="0" applyFont="1" applyFill="1" applyBorder="1" applyAlignment="1">
      <alignment wrapText="1"/>
    </xf>
    <xf numFmtId="0" fontId="13" fillId="15" borderId="3" xfId="0" applyFont="1" applyFill="1" applyBorder="1" applyAlignment="1">
      <alignment horizontal="center"/>
    </xf>
    <xf numFmtId="0" fontId="13" fillId="15" borderId="1" xfId="0" applyFont="1" applyFill="1" applyBorder="1"/>
    <xf numFmtId="3" fontId="13" fillId="15" borderId="1" xfId="0" applyNumberFormat="1" applyFont="1" applyFill="1" applyBorder="1" applyAlignment="1">
      <alignment horizontal="right"/>
    </xf>
    <xf numFmtId="10" fontId="13" fillId="15" borderId="1" xfId="5" applyNumberFormat="1" applyFont="1" applyFill="1" applyBorder="1" applyAlignment="1">
      <alignment horizontal="right"/>
    </xf>
    <xf numFmtId="10" fontId="13" fillId="15" borderId="2" xfId="5" applyNumberFormat="1" applyFont="1" applyFill="1" applyBorder="1" applyAlignment="1">
      <alignment horizontal="right"/>
    </xf>
    <xf numFmtId="0" fontId="13" fillId="15" borderId="1" xfId="0" applyFont="1" applyFill="1" applyBorder="1" applyAlignment="1">
      <alignment wrapText="1"/>
    </xf>
    <xf numFmtId="0" fontId="3" fillId="13" borderId="14" xfId="0" applyFont="1" applyFill="1" applyBorder="1" applyAlignment="1">
      <alignment horizontal="center" vertical="center" wrapText="1"/>
    </xf>
    <xf numFmtId="0" fontId="3" fillId="13" borderId="12" xfId="0" applyFont="1" applyFill="1" applyBorder="1" applyAlignment="1">
      <alignment horizontal="center" vertical="center" wrapText="1"/>
    </xf>
    <xf numFmtId="0" fontId="3" fillId="13" borderId="15" xfId="0" applyFont="1" applyFill="1" applyBorder="1" applyAlignment="1">
      <alignment horizontal="center" vertical="center" wrapText="1"/>
    </xf>
    <xf numFmtId="0" fontId="3" fillId="13" borderId="16" xfId="0" applyFont="1" applyFill="1" applyBorder="1" applyAlignment="1">
      <alignment horizontal="center" wrapText="1"/>
    </xf>
    <xf numFmtId="0" fontId="3" fillId="13" borderId="1" xfId="0" applyFont="1" applyFill="1" applyBorder="1" applyAlignment="1">
      <alignment horizontal="center" wrapText="1"/>
    </xf>
    <xf numFmtId="0" fontId="3" fillId="13" borderId="1" xfId="0" applyFont="1" applyFill="1" applyBorder="1" applyAlignment="1">
      <alignment horizontal="center"/>
    </xf>
    <xf numFmtId="0" fontId="3" fillId="13" borderId="2" xfId="0" applyFont="1" applyFill="1" applyBorder="1" applyAlignment="1">
      <alignment horizontal="center"/>
    </xf>
    <xf numFmtId="3" fontId="3" fillId="13" borderId="4" xfId="3" applyNumberFormat="1" applyFont="1" applyFill="1" applyBorder="1"/>
    <xf numFmtId="4" fontId="3" fillId="13" borderId="8" xfId="0" applyNumberFormat="1" applyFont="1" applyFill="1" applyBorder="1" applyAlignment="1">
      <alignment horizontal="right"/>
    </xf>
    <xf numFmtId="0" fontId="4" fillId="14" borderId="16" xfId="0" applyFont="1" applyFill="1" applyBorder="1" applyAlignment="1">
      <alignment horizontal="center" wrapText="1"/>
    </xf>
    <xf numFmtId="0" fontId="4" fillId="14" borderId="1" xfId="0" applyFont="1" applyFill="1" applyBorder="1" applyAlignment="1">
      <alignment wrapText="1"/>
    </xf>
    <xf numFmtId="3" fontId="4" fillId="14" borderId="1" xfId="3" applyNumberFormat="1" applyFont="1" applyFill="1" applyBorder="1"/>
    <xf numFmtId="3" fontId="4" fillId="14" borderId="1" xfId="0" applyNumberFormat="1" applyFont="1" applyFill="1" applyBorder="1" applyAlignment="1">
      <alignment horizontal="right"/>
    </xf>
    <xf numFmtId="4" fontId="4" fillId="14" borderId="2" xfId="0" applyNumberFormat="1" applyFont="1" applyFill="1" applyBorder="1" applyAlignment="1">
      <alignment horizontal="right"/>
    </xf>
    <xf numFmtId="0" fontId="4" fillId="14" borderId="1" xfId="0" applyFont="1" applyFill="1" applyBorder="1" applyAlignment="1">
      <alignment vertical="top" wrapText="1"/>
    </xf>
    <xf numFmtId="0" fontId="4" fillId="15" borderId="16" xfId="0" applyFont="1" applyFill="1" applyBorder="1" applyAlignment="1">
      <alignment horizontal="center" wrapText="1"/>
    </xf>
    <xf numFmtId="0" fontId="4" fillId="15" borderId="1" xfId="0" applyFont="1" applyFill="1" applyBorder="1" applyAlignment="1">
      <alignment wrapText="1"/>
    </xf>
    <xf numFmtId="3" fontId="4" fillId="15" borderId="1" xfId="3" applyNumberFormat="1" applyFont="1" applyFill="1" applyBorder="1"/>
    <xf numFmtId="3" fontId="4" fillId="15" borderId="1" xfId="0" applyNumberFormat="1" applyFont="1" applyFill="1" applyBorder="1" applyAlignment="1">
      <alignment horizontal="right"/>
    </xf>
    <xf numFmtId="4" fontId="4" fillId="15" borderId="2" xfId="0" applyNumberFormat="1" applyFont="1" applyFill="1" applyBorder="1" applyAlignment="1">
      <alignment horizontal="right"/>
    </xf>
    <xf numFmtId="0" fontId="4" fillId="15" borderId="1" xfId="0" applyFont="1" applyFill="1" applyBorder="1" applyAlignment="1">
      <alignment vertical="top" wrapText="1"/>
    </xf>
    <xf numFmtId="0" fontId="30" fillId="0" borderId="1" xfId="10" applyFont="1" applyBorder="1" applyAlignment="1">
      <alignment horizontal="center" vertical="center" wrapText="1"/>
    </xf>
    <xf numFmtId="0" fontId="29" fillId="0" borderId="1" xfId="10" applyFont="1" applyBorder="1" applyAlignment="1">
      <alignment horizontal="center" vertical="center" wrapText="1"/>
    </xf>
    <xf numFmtId="0" fontId="29" fillId="0" borderId="1" xfId="10" applyFont="1" applyBorder="1" applyAlignment="1">
      <alignment horizontal="left" vertical="center" wrapText="1"/>
    </xf>
    <xf numFmtId="4" fontId="0" fillId="0" borderId="0" xfId="0" applyNumberFormat="1"/>
    <xf numFmtId="0" fontId="30" fillId="15" borderId="1" xfId="10" applyFont="1" applyFill="1" applyBorder="1" applyAlignment="1">
      <alignment horizontal="center" vertical="center" wrapText="1"/>
    </xf>
    <xf numFmtId="0" fontId="29" fillId="15" borderId="1" xfId="10" applyFont="1" applyFill="1" applyBorder="1" applyAlignment="1">
      <alignment horizontal="center" vertical="center" wrapText="1"/>
    </xf>
    <xf numFmtId="0" fontId="29" fillId="15" borderId="1" xfId="10" applyFont="1" applyFill="1" applyBorder="1" applyAlignment="1">
      <alignment horizontal="left" vertical="center" wrapText="1"/>
    </xf>
    <xf numFmtId="3" fontId="30" fillId="0" borderId="1" xfId="10" applyNumberFormat="1" applyFont="1" applyBorder="1" applyAlignment="1">
      <alignment horizontal="right" vertical="center" wrapText="1"/>
    </xf>
    <xf numFmtId="3" fontId="30" fillId="15" borderId="1" xfId="10" applyNumberFormat="1" applyFont="1" applyFill="1" applyBorder="1" applyAlignment="1">
      <alignment horizontal="right" vertical="center" wrapText="1"/>
    </xf>
    <xf numFmtId="0" fontId="2" fillId="2" borderId="1" xfId="6" applyFont="1" applyFill="1" applyBorder="1" applyAlignment="1">
      <alignment horizontal="left" vertical="center" wrapText="1"/>
    </xf>
    <xf numFmtId="0" fontId="3" fillId="0" borderId="0" xfId="6" applyFont="1" applyAlignment="1">
      <alignment horizontal="center"/>
    </xf>
    <xf numFmtId="0" fontId="2" fillId="2" borderId="1" xfId="6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13" borderId="26" xfId="0" applyFont="1" applyFill="1" applyBorder="1" applyAlignment="1">
      <alignment horizontal="center"/>
    </xf>
    <xf numFmtId="0" fontId="2" fillId="13" borderId="27" xfId="0" applyFont="1" applyFill="1" applyBorder="1" applyAlignment="1">
      <alignment horizontal="center"/>
    </xf>
    <xf numFmtId="0" fontId="17" fillId="13" borderId="9" xfId="0" applyFont="1" applyFill="1" applyBorder="1" applyAlignment="1">
      <alignment wrapText="1"/>
    </xf>
    <xf numFmtId="0" fontId="17" fillId="13" borderId="4" xfId="0" applyFont="1" applyFill="1" applyBorder="1" applyAlignment="1">
      <alignment wrapText="1"/>
    </xf>
    <xf numFmtId="0" fontId="15" fillId="0" borderId="0" xfId="7" applyFont="1" applyAlignment="1">
      <alignment horizontal="left"/>
    </xf>
    <xf numFmtId="0" fontId="15" fillId="0" borderId="0" xfId="7" applyFont="1" applyAlignment="1">
      <alignment horizontal="center"/>
    </xf>
    <xf numFmtId="0" fontId="12" fillId="13" borderId="1" xfId="0" applyFont="1" applyFill="1" applyBorder="1" applyAlignment="1">
      <alignment horizontal="right" wrapText="1"/>
    </xf>
    <xf numFmtId="0" fontId="3" fillId="0" borderId="0" xfId="7" applyFont="1" applyAlignment="1">
      <alignment horizontal="center"/>
    </xf>
    <xf numFmtId="0" fontId="3" fillId="13" borderId="5" xfId="0" applyFont="1" applyFill="1" applyBorder="1" applyAlignment="1">
      <alignment horizontal="right" wrapText="1"/>
    </xf>
    <xf numFmtId="0" fontId="3" fillId="13" borderId="6" xfId="0" applyFont="1" applyFill="1" applyBorder="1" applyAlignment="1">
      <alignment horizontal="right" wrapText="1"/>
    </xf>
    <xf numFmtId="0" fontId="3" fillId="13" borderId="7" xfId="0" applyFont="1" applyFill="1" applyBorder="1" applyAlignment="1">
      <alignment horizontal="right" wrapText="1"/>
    </xf>
    <xf numFmtId="0" fontId="3" fillId="13" borderId="9" xfId="0" applyFont="1" applyFill="1" applyBorder="1" applyAlignment="1">
      <alignment horizontal="center" wrapText="1"/>
    </xf>
    <xf numFmtId="0" fontId="3" fillId="13" borderId="4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1">
    <cellStyle name="Comma" xfId="9" builtinId="3"/>
    <cellStyle name="Normal" xfId="0" builtinId="0"/>
    <cellStyle name="Normal 2" xfId="1"/>
    <cellStyle name="Normal 2 2" xfId="4"/>
    <cellStyle name="Normal 3" xfId="2"/>
    <cellStyle name="Normal 4" xfId="8"/>
    <cellStyle name="Normal 5" xfId="10"/>
    <cellStyle name="Normal_PLAN REZERVACIJE ZA 2009 (2)" xfId="7"/>
    <cellStyle name="Normal_Sheet1" xfId="6"/>
    <cellStyle name="Percent" xfId="5" builtinId="5"/>
    <cellStyle name="Percent 2" xfId="3"/>
  </cellStyles>
  <dxfs count="0"/>
  <tableStyles count="0" defaultTableStyle="TableStyleMedium9" defaultPivotStyle="PivotStyleLight16"/>
  <colors>
    <mruColors>
      <color rgb="FFD8D8D8"/>
      <color rgb="FF99CCFF"/>
      <color rgb="FFF2F2F2"/>
      <color rgb="FFC4D79B"/>
      <color rgb="FFA6A6A6"/>
      <color rgb="FFC0C0C0"/>
      <color rgb="FF000000"/>
      <color rgb="FF92D050"/>
      <color rgb="FFCCCCFF"/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tabSelected="1" zoomScale="110" zoomScaleNormal="110" workbookViewId="0">
      <selection activeCell="S2" sqref="S2:S24"/>
    </sheetView>
  </sheetViews>
  <sheetFormatPr defaultRowHeight="12.75"/>
  <cols>
    <col min="1" max="1" width="3.7109375" customWidth="1"/>
    <col min="2" max="2" width="21.85546875" customWidth="1"/>
    <col min="3" max="3" width="10.7109375" customWidth="1"/>
    <col min="4" max="4" width="10.5703125" customWidth="1"/>
    <col min="5" max="6" width="11.28515625" customWidth="1"/>
    <col min="7" max="7" width="10.28515625" customWidth="1"/>
    <col min="8" max="8" width="9" customWidth="1"/>
    <col min="9" max="9" width="11.28515625" customWidth="1"/>
    <col min="10" max="10" width="9.140625" customWidth="1"/>
    <col min="11" max="11" width="12.140625" customWidth="1"/>
    <col min="12" max="12" width="12.85546875" customWidth="1"/>
    <col min="13" max="13" width="11.85546875" customWidth="1"/>
    <col min="14" max="14" width="10.140625" customWidth="1"/>
    <col min="15" max="15" width="11.140625" customWidth="1"/>
    <col min="16" max="16" width="11.5703125" customWidth="1"/>
    <col min="17" max="17" width="9" customWidth="1"/>
    <col min="18" max="18" width="10" customWidth="1"/>
    <col min="19" max="19" width="13.85546875" customWidth="1"/>
  </cols>
  <sheetData>
    <row r="1" spans="1:20">
      <c r="A1" s="289" t="s">
        <v>395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</row>
    <row r="2" spans="1:20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P2" s="125"/>
    </row>
    <row r="3" spans="1:20">
      <c r="A3" s="290" t="s">
        <v>290</v>
      </c>
      <c r="B3" s="290" t="s">
        <v>291</v>
      </c>
      <c r="C3" s="290" t="s">
        <v>292</v>
      </c>
      <c r="D3" s="290"/>
      <c r="E3" s="290"/>
      <c r="F3" s="290"/>
      <c r="G3" s="290"/>
      <c r="H3" s="290"/>
      <c r="I3" s="290"/>
      <c r="J3" s="290"/>
      <c r="K3" s="290" t="s">
        <v>293</v>
      </c>
      <c r="L3" s="290"/>
      <c r="M3" s="290"/>
      <c r="N3" s="290"/>
      <c r="O3" s="290"/>
      <c r="P3" s="290"/>
      <c r="Q3" s="290"/>
      <c r="R3" s="290"/>
    </row>
    <row r="4" spans="1:20" ht="36">
      <c r="A4" s="290"/>
      <c r="B4" s="290"/>
      <c r="C4" s="138" t="s">
        <v>294</v>
      </c>
      <c r="D4" s="138" t="s">
        <v>295</v>
      </c>
      <c r="E4" s="138" t="s">
        <v>296</v>
      </c>
      <c r="F4" s="138" t="s">
        <v>297</v>
      </c>
      <c r="G4" s="138" t="s">
        <v>298</v>
      </c>
      <c r="H4" s="138" t="s">
        <v>299</v>
      </c>
      <c r="I4" s="138" t="s">
        <v>300</v>
      </c>
      <c r="J4" s="138" t="s">
        <v>301</v>
      </c>
      <c r="K4" s="138" t="s">
        <v>389</v>
      </c>
      <c r="L4" s="101" t="s">
        <v>302</v>
      </c>
      <c r="M4" s="101" t="s">
        <v>390</v>
      </c>
      <c r="N4" s="101" t="s">
        <v>422</v>
      </c>
      <c r="O4" s="101" t="s">
        <v>391</v>
      </c>
      <c r="P4" s="101" t="s">
        <v>392</v>
      </c>
      <c r="Q4" s="101" t="s">
        <v>393</v>
      </c>
      <c r="R4" s="101" t="s">
        <v>394</v>
      </c>
      <c r="S4" s="282"/>
    </row>
    <row r="5" spans="1:20">
      <c r="A5" s="102">
        <v>1</v>
      </c>
      <c r="B5" s="102">
        <v>2</v>
      </c>
      <c r="C5" s="102">
        <v>3</v>
      </c>
      <c r="D5" s="102">
        <v>4</v>
      </c>
      <c r="E5" s="102">
        <v>5</v>
      </c>
      <c r="F5" s="102">
        <v>6</v>
      </c>
      <c r="G5" s="102">
        <v>7</v>
      </c>
      <c r="H5" s="102">
        <v>8</v>
      </c>
      <c r="I5" s="102">
        <v>9</v>
      </c>
      <c r="J5" s="102">
        <v>10</v>
      </c>
      <c r="K5" s="102">
        <v>11</v>
      </c>
      <c r="L5" s="102">
        <v>12</v>
      </c>
      <c r="M5" s="102">
        <v>13</v>
      </c>
      <c r="N5" s="102">
        <v>14</v>
      </c>
      <c r="O5" s="102">
        <v>15</v>
      </c>
      <c r="P5" s="102">
        <v>16</v>
      </c>
      <c r="Q5" s="102">
        <v>17</v>
      </c>
      <c r="R5" s="102">
        <v>18</v>
      </c>
    </row>
    <row r="6" spans="1:20">
      <c r="A6" s="140">
        <v>1</v>
      </c>
      <c r="B6" s="103" t="s">
        <v>303</v>
      </c>
      <c r="C6" s="104">
        <v>520507</v>
      </c>
      <c r="D6" s="104">
        <v>72609</v>
      </c>
      <c r="E6" s="104">
        <v>59445</v>
      </c>
      <c r="F6" s="104">
        <v>90584</v>
      </c>
      <c r="G6" s="104">
        <v>135362</v>
      </c>
      <c r="H6" s="104">
        <v>170196</v>
      </c>
      <c r="I6" s="104">
        <v>244203</v>
      </c>
      <c r="J6" s="104">
        <v>10184</v>
      </c>
      <c r="K6" s="104">
        <f>SUM(C6:J6)</f>
        <v>1303090</v>
      </c>
      <c r="L6" s="105">
        <f>IFERROR(K6/$K$24,"")</f>
        <v>3.6051037882791036E-2</v>
      </c>
      <c r="M6" s="106">
        <v>1228269</v>
      </c>
      <c r="N6" s="104">
        <v>1303090</v>
      </c>
      <c r="O6" s="107">
        <f>IFERROR(K6/N6,"")</f>
        <v>1</v>
      </c>
      <c r="P6" s="104">
        <v>1279435</v>
      </c>
      <c r="Q6" s="107">
        <f>IFERROR(K6/M6,"")</f>
        <v>1.0609158091590685</v>
      </c>
      <c r="R6" s="107">
        <f>IFERROR(M6/P6,"")</f>
        <v>0.96000891018301049</v>
      </c>
      <c r="S6" s="282"/>
    </row>
    <row r="7" spans="1:20">
      <c r="A7" s="140">
        <v>2</v>
      </c>
      <c r="B7" s="103" t="s">
        <v>304</v>
      </c>
      <c r="C7" s="104">
        <v>209754</v>
      </c>
      <c r="D7" s="104">
        <v>13744</v>
      </c>
      <c r="E7" s="104">
        <v>29202</v>
      </c>
      <c r="F7" s="104">
        <v>14269</v>
      </c>
      <c r="G7" s="104">
        <v>15673</v>
      </c>
      <c r="H7" s="104">
        <v>98804</v>
      </c>
      <c r="I7" s="104">
        <v>16703</v>
      </c>
      <c r="J7" s="104">
        <v>7741</v>
      </c>
      <c r="K7" s="104">
        <f t="shared" ref="K7:K23" si="0">SUM(C7:J7)</f>
        <v>405890</v>
      </c>
      <c r="L7" s="105">
        <f t="shared" ref="L7:L24" si="1">IFERROR(K7/$K$24,"")</f>
        <v>1.1229274851503775E-2</v>
      </c>
      <c r="M7" s="106">
        <v>382327</v>
      </c>
      <c r="N7" s="104">
        <v>405890</v>
      </c>
      <c r="O7" s="107">
        <f t="shared" ref="O7:O23" si="2">IFERROR(K7/N7,"")</f>
        <v>1</v>
      </c>
      <c r="P7" s="104">
        <v>366681</v>
      </c>
      <c r="Q7" s="107">
        <f t="shared" ref="Q7:Q23" si="3">IFERROR(K7/M7,"")</f>
        <v>1.0616304890839516</v>
      </c>
      <c r="R7" s="107">
        <f>IFERROR(M7/P7,"")</f>
        <v>1.0426692411114837</v>
      </c>
      <c r="S7" s="282"/>
      <c r="T7" s="1"/>
    </row>
    <row r="8" spans="1:20" ht="33.75">
      <c r="A8" s="140">
        <v>3</v>
      </c>
      <c r="B8" s="108" t="s">
        <v>364</v>
      </c>
      <c r="C8" s="104">
        <v>2568499</v>
      </c>
      <c r="D8" s="104">
        <v>309789</v>
      </c>
      <c r="E8" s="104">
        <v>488895</v>
      </c>
      <c r="F8" s="104">
        <v>305498</v>
      </c>
      <c r="G8" s="104">
        <v>143501</v>
      </c>
      <c r="H8" s="104">
        <v>1168079</v>
      </c>
      <c r="I8" s="104">
        <v>406093</v>
      </c>
      <c r="J8" s="104">
        <v>59583</v>
      </c>
      <c r="K8" s="104">
        <f t="shared" si="0"/>
        <v>5449937</v>
      </c>
      <c r="L8" s="105">
        <f t="shared" si="1"/>
        <v>0.15077691122318837</v>
      </c>
      <c r="M8" s="106">
        <v>5129046</v>
      </c>
      <c r="N8" s="104">
        <v>5449937</v>
      </c>
      <c r="O8" s="107">
        <f t="shared" si="2"/>
        <v>1</v>
      </c>
      <c r="P8" s="104">
        <v>4706235</v>
      </c>
      <c r="Q8" s="107">
        <f t="shared" si="3"/>
        <v>1.0625634864651243</v>
      </c>
      <c r="R8" s="107">
        <f t="shared" ref="R8:R23" si="4">IFERROR(M8/P8,"")</f>
        <v>1.0898406050696576</v>
      </c>
      <c r="S8" s="282"/>
    </row>
    <row r="9" spans="1:20" ht="22.5">
      <c r="A9" s="140">
        <v>4</v>
      </c>
      <c r="B9" s="108" t="s">
        <v>305</v>
      </c>
      <c r="C9" s="104">
        <v>0</v>
      </c>
      <c r="D9" s="104">
        <v>0</v>
      </c>
      <c r="E9" s="104">
        <v>0</v>
      </c>
      <c r="F9" s="104">
        <v>0</v>
      </c>
      <c r="G9" s="104">
        <v>0</v>
      </c>
      <c r="H9" s="104">
        <v>0</v>
      </c>
      <c r="I9" s="104">
        <v>7999</v>
      </c>
      <c r="J9" s="104">
        <v>0</v>
      </c>
      <c r="K9" s="104">
        <f t="shared" si="0"/>
        <v>7999</v>
      </c>
      <c r="L9" s="105">
        <f t="shared" si="1"/>
        <v>2.2129879902727019E-4</v>
      </c>
      <c r="M9" s="106">
        <v>7618</v>
      </c>
      <c r="N9" s="104">
        <v>7999</v>
      </c>
      <c r="O9" s="107">
        <f t="shared" si="2"/>
        <v>1</v>
      </c>
      <c r="P9" s="186"/>
      <c r="Q9" s="107">
        <f t="shared" si="3"/>
        <v>1.0500131268049357</v>
      </c>
      <c r="R9" s="107" t="str">
        <f t="shared" si="4"/>
        <v/>
      </c>
      <c r="S9" s="282"/>
    </row>
    <row r="10" spans="1:20">
      <c r="A10" s="140">
        <v>5</v>
      </c>
      <c r="B10" s="103" t="s">
        <v>306</v>
      </c>
      <c r="C10" s="104">
        <v>3816</v>
      </c>
      <c r="D10" s="104">
        <v>0</v>
      </c>
      <c r="E10" s="104">
        <v>0</v>
      </c>
      <c r="F10" s="104">
        <v>0</v>
      </c>
      <c r="G10" s="104">
        <v>0</v>
      </c>
      <c r="H10" s="104">
        <v>0</v>
      </c>
      <c r="I10" s="104">
        <v>61419</v>
      </c>
      <c r="J10" s="104">
        <v>0</v>
      </c>
      <c r="K10" s="104">
        <f t="shared" si="0"/>
        <v>65235</v>
      </c>
      <c r="L10" s="105">
        <f t="shared" si="1"/>
        <v>1.8047789916919579E-3</v>
      </c>
      <c r="M10" s="106">
        <v>59656</v>
      </c>
      <c r="N10" s="104">
        <v>65235</v>
      </c>
      <c r="O10" s="107">
        <f t="shared" si="2"/>
        <v>1</v>
      </c>
      <c r="P10" s="104">
        <v>56268</v>
      </c>
      <c r="Q10" s="107">
        <f t="shared" si="3"/>
        <v>1.0935195118680434</v>
      </c>
      <c r="R10" s="107">
        <f t="shared" si="4"/>
        <v>1.0602118433212484</v>
      </c>
      <c r="S10" s="282"/>
    </row>
    <row r="11" spans="1:20">
      <c r="A11" s="140">
        <v>6</v>
      </c>
      <c r="B11" s="103" t="s">
        <v>307</v>
      </c>
      <c r="C11" s="104">
        <v>0</v>
      </c>
      <c r="D11" s="104">
        <v>0</v>
      </c>
      <c r="E11" s="104">
        <v>325</v>
      </c>
      <c r="F11" s="104">
        <v>0</v>
      </c>
      <c r="G11" s="104">
        <v>189</v>
      </c>
      <c r="H11" s="104">
        <v>0</v>
      </c>
      <c r="I11" s="104">
        <v>0</v>
      </c>
      <c r="J11" s="104">
        <v>0</v>
      </c>
      <c r="K11" s="104">
        <f t="shared" si="0"/>
        <v>514</v>
      </c>
      <c r="L11" s="105">
        <f t="shared" si="1"/>
        <v>1.4220225365672819E-5</v>
      </c>
      <c r="M11" s="106">
        <v>478</v>
      </c>
      <c r="N11" s="104">
        <v>514</v>
      </c>
      <c r="O11" s="107">
        <f t="shared" si="2"/>
        <v>1</v>
      </c>
      <c r="P11" s="104">
        <v>634</v>
      </c>
      <c r="Q11" s="107">
        <f t="shared" si="3"/>
        <v>1.0753138075313808</v>
      </c>
      <c r="R11" s="107">
        <f t="shared" si="4"/>
        <v>0.75394321766561512</v>
      </c>
      <c r="S11" s="282"/>
    </row>
    <row r="12" spans="1:20">
      <c r="A12" s="140">
        <v>7</v>
      </c>
      <c r="B12" s="103" t="s">
        <v>308</v>
      </c>
      <c r="C12" s="104">
        <v>10499</v>
      </c>
      <c r="D12" s="104">
        <v>0</v>
      </c>
      <c r="E12" s="104">
        <v>3292</v>
      </c>
      <c r="F12" s="104">
        <v>107</v>
      </c>
      <c r="G12" s="104">
        <v>107</v>
      </c>
      <c r="H12" s="104">
        <v>2621</v>
      </c>
      <c r="I12" s="104">
        <v>176005</v>
      </c>
      <c r="J12" s="104">
        <v>109</v>
      </c>
      <c r="K12" s="104">
        <f t="shared" si="0"/>
        <v>192740</v>
      </c>
      <c r="L12" s="105">
        <f t="shared" si="1"/>
        <v>5.3323078540462631E-3</v>
      </c>
      <c r="M12" s="106">
        <v>183347</v>
      </c>
      <c r="N12" s="104">
        <v>192740</v>
      </c>
      <c r="O12" s="107">
        <f t="shared" si="2"/>
        <v>1</v>
      </c>
      <c r="P12" s="104">
        <v>129722</v>
      </c>
      <c r="Q12" s="107">
        <f t="shared" si="3"/>
        <v>1.0512307264367566</v>
      </c>
      <c r="R12" s="107">
        <f t="shared" si="4"/>
        <v>1.4133840057970122</v>
      </c>
      <c r="S12" s="282"/>
    </row>
    <row r="13" spans="1:20" ht="22.5">
      <c r="A13" s="140">
        <v>8</v>
      </c>
      <c r="B13" s="108" t="s">
        <v>309</v>
      </c>
      <c r="C13" s="104">
        <v>464630</v>
      </c>
      <c r="D13" s="104">
        <v>112389</v>
      </c>
      <c r="E13" s="104">
        <v>76807</v>
      </c>
      <c r="F13" s="104">
        <v>34959</v>
      </c>
      <c r="G13" s="104">
        <v>132633</v>
      </c>
      <c r="H13" s="104">
        <v>114428</v>
      </c>
      <c r="I13" s="104">
        <v>681985</v>
      </c>
      <c r="J13" s="104">
        <v>51838</v>
      </c>
      <c r="K13" s="139">
        <f t="shared" si="0"/>
        <v>1669669</v>
      </c>
      <c r="L13" s="105">
        <f t="shared" si="1"/>
        <v>4.6192742151901889E-2</v>
      </c>
      <c r="M13" s="106">
        <v>1537759</v>
      </c>
      <c r="N13" s="104">
        <v>1669669</v>
      </c>
      <c r="O13" s="107">
        <f t="shared" si="2"/>
        <v>1</v>
      </c>
      <c r="P13" s="104">
        <v>1704522</v>
      </c>
      <c r="Q13" s="107">
        <f t="shared" si="3"/>
        <v>1.0857806717437517</v>
      </c>
      <c r="R13" s="107">
        <f t="shared" si="4"/>
        <v>0.90216436044826642</v>
      </c>
      <c r="S13" s="282"/>
    </row>
    <row r="14" spans="1:20" ht="22.5">
      <c r="A14" s="140">
        <v>9</v>
      </c>
      <c r="B14" s="108" t="s">
        <v>310</v>
      </c>
      <c r="C14" s="104">
        <v>1890147</v>
      </c>
      <c r="D14" s="104">
        <v>296685</v>
      </c>
      <c r="E14" s="104">
        <v>99170</v>
      </c>
      <c r="F14" s="104">
        <v>76017</v>
      </c>
      <c r="G14" s="104">
        <v>449766</v>
      </c>
      <c r="H14" s="104">
        <v>41482</v>
      </c>
      <c r="I14" s="104">
        <v>2518375</v>
      </c>
      <c r="J14" s="104">
        <v>492002</v>
      </c>
      <c r="K14" s="104">
        <f t="shared" si="0"/>
        <v>5863644</v>
      </c>
      <c r="L14" s="105">
        <f t="shared" si="1"/>
        <v>0.16222244969664443</v>
      </c>
      <c r="M14" s="106">
        <v>4422482</v>
      </c>
      <c r="N14" s="104">
        <v>5863644</v>
      </c>
      <c r="O14" s="107">
        <f t="shared" si="2"/>
        <v>1</v>
      </c>
      <c r="P14" s="104">
        <v>3305858</v>
      </c>
      <c r="Q14" s="107">
        <f t="shared" si="3"/>
        <v>1.325871761603552</v>
      </c>
      <c r="R14" s="107">
        <f t="shared" si="4"/>
        <v>1.3377713138313865</v>
      </c>
      <c r="S14" s="282"/>
    </row>
    <row r="15" spans="1:20" ht="33.75">
      <c r="A15" s="140">
        <v>10</v>
      </c>
      <c r="B15" s="108" t="s">
        <v>311</v>
      </c>
      <c r="C15" s="104">
        <v>5509621</v>
      </c>
      <c r="D15" s="104">
        <v>1858131</v>
      </c>
      <c r="E15" s="104">
        <v>851882</v>
      </c>
      <c r="F15" s="104">
        <v>1004789</v>
      </c>
      <c r="G15" s="104">
        <v>922738</v>
      </c>
      <c r="H15" s="104">
        <v>9378371</v>
      </c>
      <c r="I15" s="104">
        <v>4459</v>
      </c>
      <c r="J15" s="104">
        <v>491783</v>
      </c>
      <c r="K15" s="104">
        <f t="shared" si="0"/>
        <v>20021774</v>
      </c>
      <c r="L15" s="105">
        <f>IFERROR(K15/$K$24,"")</f>
        <v>0.55391855739410223</v>
      </c>
      <c r="M15" s="106">
        <v>18865230</v>
      </c>
      <c r="N15" s="104">
        <v>20021774</v>
      </c>
      <c r="O15" s="107">
        <f t="shared" si="2"/>
        <v>1</v>
      </c>
      <c r="P15" s="104">
        <v>17815439</v>
      </c>
      <c r="Q15" s="107">
        <f t="shared" si="3"/>
        <v>1.0613055870508867</v>
      </c>
      <c r="R15" s="107">
        <f t="shared" si="4"/>
        <v>1.0589259125189112</v>
      </c>
      <c r="S15" s="282"/>
    </row>
    <row r="16" spans="1:20" ht="33.75">
      <c r="A16" s="140">
        <v>11</v>
      </c>
      <c r="B16" s="108" t="s">
        <v>312</v>
      </c>
      <c r="C16" s="104">
        <v>5424</v>
      </c>
      <c r="D16" s="104">
        <v>167</v>
      </c>
      <c r="E16" s="104">
        <v>132</v>
      </c>
      <c r="F16" s="104">
        <v>0</v>
      </c>
      <c r="G16" s="104">
        <v>6265</v>
      </c>
      <c r="H16" s="104">
        <v>0</v>
      </c>
      <c r="I16" s="104">
        <v>59458</v>
      </c>
      <c r="J16" s="104">
        <v>0</v>
      </c>
      <c r="K16" s="104">
        <f t="shared" si="0"/>
        <v>71446</v>
      </c>
      <c r="L16" s="105">
        <f t="shared" si="1"/>
        <v>1.9766113258285218E-3</v>
      </c>
      <c r="M16" s="106">
        <v>67904</v>
      </c>
      <c r="N16" s="104">
        <v>71446</v>
      </c>
      <c r="O16" s="107">
        <f t="shared" si="2"/>
        <v>1</v>
      </c>
      <c r="P16" s="109">
        <v>59991</v>
      </c>
      <c r="Q16" s="107">
        <f t="shared" si="3"/>
        <v>1.0521618755890669</v>
      </c>
      <c r="R16" s="107">
        <f t="shared" si="4"/>
        <v>1.1319031188011535</v>
      </c>
      <c r="S16" s="282"/>
    </row>
    <row r="17" spans="1:19" ht="33.75">
      <c r="A17" s="140">
        <v>12</v>
      </c>
      <c r="B17" s="110" t="s">
        <v>313</v>
      </c>
      <c r="C17" s="104">
        <v>445</v>
      </c>
      <c r="D17" s="104">
        <v>0</v>
      </c>
      <c r="E17" s="104">
        <v>0</v>
      </c>
      <c r="F17" s="104">
        <v>0</v>
      </c>
      <c r="G17" s="104">
        <v>0</v>
      </c>
      <c r="H17" s="104">
        <v>0</v>
      </c>
      <c r="I17" s="104">
        <v>0</v>
      </c>
      <c r="J17" s="104">
        <v>980</v>
      </c>
      <c r="K17" s="104">
        <f t="shared" si="0"/>
        <v>1425</v>
      </c>
      <c r="L17" s="105">
        <f t="shared" si="1"/>
        <v>3.9423776548801105E-5</v>
      </c>
      <c r="M17" s="106">
        <v>1127</v>
      </c>
      <c r="N17" s="104">
        <v>1425</v>
      </c>
      <c r="O17" s="107">
        <f t="shared" si="2"/>
        <v>1</v>
      </c>
      <c r="P17" s="109">
        <v>1304</v>
      </c>
      <c r="Q17" s="107">
        <f t="shared" si="3"/>
        <v>1.264418811002662</v>
      </c>
      <c r="R17" s="107">
        <f t="shared" si="4"/>
        <v>0.86426380368098155</v>
      </c>
      <c r="S17" s="282"/>
    </row>
    <row r="18" spans="1:19" ht="22.5">
      <c r="A18" s="140">
        <v>13</v>
      </c>
      <c r="B18" s="108" t="s">
        <v>314</v>
      </c>
      <c r="C18" s="104">
        <v>149916</v>
      </c>
      <c r="D18" s="104">
        <v>47964</v>
      </c>
      <c r="E18" s="104">
        <v>39142</v>
      </c>
      <c r="F18" s="104">
        <v>41248</v>
      </c>
      <c r="G18" s="104">
        <v>2515</v>
      </c>
      <c r="H18" s="104">
        <v>44302</v>
      </c>
      <c r="I18" s="104">
        <v>147018</v>
      </c>
      <c r="J18" s="104">
        <v>5899</v>
      </c>
      <c r="K18" s="104">
        <f t="shared" si="0"/>
        <v>478004</v>
      </c>
      <c r="L18" s="105">
        <f t="shared" si="1"/>
        <v>1.3224366937146051E-2</v>
      </c>
      <c r="M18" s="106">
        <v>449491</v>
      </c>
      <c r="N18" s="104">
        <v>478004</v>
      </c>
      <c r="O18" s="107">
        <f t="shared" si="2"/>
        <v>1</v>
      </c>
      <c r="P18" s="104">
        <v>636393</v>
      </c>
      <c r="Q18" s="107">
        <f t="shared" si="3"/>
        <v>1.0634339730940108</v>
      </c>
      <c r="R18" s="107">
        <f t="shared" si="4"/>
        <v>0.7063104088197073</v>
      </c>
      <c r="S18" s="282"/>
    </row>
    <row r="19" spans="1:19">
      <c r="A19" s="140">
        <v>14</v>
      </c>
      <c r="B19" s="103" t="s">
        <v>315</v>
      </c>
      <c r="C19" s="104">
        <v>97001</v>
      </c>
      <c r="D19" s="104">
        <v>3375</v>
      </c>
      <c r="E19" s="104">
        <v>0</v>
      </c>
      <c r="F19" s="104">
        <v>0</v>
      </c>
      <c r="G19" s="104">
        <v>0</v>
      </c>
      <c r="H19" s="104">
        <v>0</v>
      </c>
      <c r="I19" s="104">
        <v>403335</v>
      </c>
      <c r="J19" s="104">
        <v>0</v>
      </c>
      <c r="K19" s="104">
        <f t="shared" si="0"/>
        <v>503711</v>
      </c>
      <c r="L19" s="105">
        <f t="shared" si="1"/>
        <v>1.3935571866086422E-2</v>
      </c>
      <c r="M19" s="106">
        <v>478764</v>
      </c>
      <c r="N19" s="104">
        <v>503711</v>
      </c>
      <c r="O19" s="107">
        <f t="shared" si="2"/>
        <v>1</v>
      </c>
      <c r="P19" s="104">
        <v>553237</v>
      </c>
      <c r="Q19" s="107">
        <f t="shared" si="3"/>
        <v>1.0521070924296732</v>
      </c>
      <c r="R19" s="107">
        <f t="shared" si="4"/>
        <v>0.86538680529321066</v>
      </c>
      <c r="S19" s="282"/>
    </row>
    <row r="20" spans="1:19">
      <c r="A20" s="140">
        <v>15</v>
      </c>
      <c r="B20" s="103" t="s">
        <v>316</v>
      </c>
      <c r="C20" s="104">
        <v>0</v>
      </c>
      <c r="D20" s="104">
        <v>0</v>
      </c>
      <c r="E20" s="104">
        <v>0</v>
      </c>
      <c r="F20" s="104">
        <v>0</v>
      </c>
      <c r="G20" s="104">
        <v>0</v>
      </c>
      <c r="H20" s="104">
        <v>0</v>
      </c>
      <c r="I20" s="104">
        <v>0</v>
      </c>
      <c r="J20" s="104">
        <v>0</v>
      </c>
      <c r="K20" s="104">
        <f t="shared" si="0"/>
        <v>0</v>
      </c>
      <c r="L20" s="105">
        <f t="shared" si="1"/>
        <v>0</v>
      </c>
      <c r="M20" s="106">
        <v>0</v>
      </c>
      <c r="N20" s="104">
        <v>0</v>
      </c>
      <c r="O20" s="107" t="str">
        <f t="shared" si="2"/>
        <v/>
      </c>
      <c r="P20" s="104"/>
      <c r="Q20" s="107" t="str">
        <f t="shared" si="3"/>
        <v/>
      </c>
      <c r="R20" s="107" t="str">
        <f t="shared" si="4"/>
        <v/>
      </c>
      <c r="S20" s="282"/>
    </row>
    <row r="21" spans="1:19" ht="22.5">
      <c r="A21" s="140">
        <v>16</v>
      </c>
      <c r="B21" s="108" t="s">
        <v>317</v>
      </c>
      <c r="C21" s="104">
        <v>11199</v>
      </c>
      <c r="D21" s="104">
        <v>939</v>
      </c>
      <c r="E21" s="104">
        <v>2743</v>
      </c>
      <c r="F21" s="104">
        <v>33</v>
      </c>
      <c r="G21" s="104">
        <v>128</v>
      </c>
      <c r="H21" s="104">
        <v>42849</v>
      </c>
      <c r="I21" s="104">
        <v>33351</v>
      </c>
      <c r="J21" s="104">
        <v>461</v>
      </c>
      <c r="K21" s="104">
        <f t="shared" si="0"/>
        <v>91703</v>
      </c>
      <c r="L21" s="105">
        <f t="shared" si="1"/>
        <v>2.5370376005997945E-3</v>
      </c>
      <c r="M21" s="106">
        <v>86914</v>
      </c>
      <c r="N21" s="104">
        <v>91703</v>
      </c>
      <c r="O21" s="107">
        <f t="shared" si="2"/>
        <v>1</v>
      </c>
      <c r="P21" s="104">
        <v>62296</v>
      </c>
      <c r="Q21" s="107">
        <f t="shared" si="3"/>
        <v>1.0551004441171734</v>
      </c>
      <c r="R21" s="107">
        <f t="shared" si="4"/>
        <v>1.3951778605367922</v>
      </c>
      <c r="S21" s="282"/>
    </row>
    <row r="22" spans="1:19" ht="22.5">
      <c r="A22" s="140">
        <v>17</v>
      </c>
      <c r="B22" s="110" t="s">
        <v>318</v>
      </c>
      <c r="C22" s="104">
        <v>0</v>
      </c>
      <c r="D22" s="104">
        <v>0</v>
      </c>
      <c r="E22" s="104">
        <v>0</v>
      </c>
      <c r="F22" s="104">
        <v>0</v>
      </c>
      <c r="G22" s="104">
        <v>0</v>
      </c>
      <c r="H22" s="104">
        <v>0</v>
      </c>
      <c r="I22" s="104">
        <v>0</v>
      </c>
      <c r="J22" s="104">
        <v>0</v>
      </c>
      <c r="K22" s="104">
        <f t="shared" si="0"/>
        <v>0</v>
      </c>
      <c r="L22" s="105">
        <f t="shared" si="1"/>
        <v>0</v>
      </c>
      <c r="M22" s="106">
        <v>0</v>
      </c>
      <c r="N22" s="104">
        <v>0</v>
      </c>
      <c r="O22" s="107" t="str">
        <f t="shared" si="2"/>
        <v/>
      </c>
      <c r="P22" s="104"/>
      <c r="Q22" s="107" t="str">
        <f t="shared" si="3"/>
        <v/>
      </c>
      <c r="R22" s="107" t="str">
        <f t="shared" si="4"/>
        <v/>
      </c>
      <c r="S22" s="282"/>
    </row>
    <row r="23" spans="1:19">
      <c r="A23" s="140">
        <v>18</v>
      </c>
      <c r="B23" s="103" t="s">
        <v>319</v>
      </c>
      <c r="C23" s="104">
        <v>8754</v>
      </c>
      <c r="D23" s="104">
        <v>2481</v>
      </c>
      <c r="E23" s="104">
        <v>2482</v>
      </c>
      <c r="F23" s="104">
        <v>1696</v>
      </c>
      <c r="G23" s="104">
        <v>2361</v>
      </c>
      <c r="H23" s="104">
        <v>134</v>
      </c>
      <c r="I23" s="104">
        <v>251</v>
      </c>
      <c r="J23" s="104">
        <v>760</v>
      </c>
      <c r="K23" s="104">
        <f t="shared" si="0"/>
        <v>18919</v>
      </c>
      <c r="L23" s="105">
        <f t="shared" si="1"/>
        <v>5.2340942352755652E-4</v>
      </c>
      <c r="M23" s="106">
        <v>17723</v>
      </c>
      <c r="N23" s="104">
        <v>18919</v>
      </c>
      <c r="O23" s="107">
        <f t="shared" si="2"/>
        <v>1</v>
      </c>
      <c r="P23" s="104">
        <v>12122</v>
      </c>
      <c r="Q23" s="107">
        <f t="shared" si="3"/>
        <v>1.0674829317835581</v>
      </c>
      <c r="R23" s="107">
        <f t="shared" si="4"/>
        <v>1.4620524665896717</v>
      </c>
      <c r="S23" s="282"/>
    </row>
    <row r="24" spans="1:19" ht="40.5" customHeight="1">
      <c r="A24" s="288" t="s">
        <v>320</v>
      </c>
      <c r="B24" s="288"/>
      <c r="C24" s="141">
        <f>SUM(C6:C23)</f>
        <v>11450212</v>
      </c>
      <c r="D24" s="141">
        <f t="shared" ref="D24:K24" si="5">SUM(D6:D23)</f>
        <v>2718273</v>
      </c>
      <c r="E24" s="141">
        <f t="shared" si="5"/>
        <v>1653517</v>
      </c>
      <c r="F24" s="141">
        <f t="shared" si="5"/>
        <v>1569200</v>
      </c>
      <c r="G24" s="141">
        <f t="shared" si="5"/>
        <v>1811238</v>
      </c>
      <c r="H24" s="141">
        <f t="shared" si="5"/>
        <v>11061266</v>
      </c>
      <c r="I24" s="141">
        <f t="shared" si="5"/>
        <v>4760654</v>
      </c>
      <c r="J24" s="141">
        <f t="shared" si="5"/>
        <v>1121340</v>
      </c>
      <c r="K24" s="141">
        <f t="shared" si="5"/>
        <v>36145700</v>
      </c>
      <c r="L24" s="142">
        <f t="shared" si="1"/>
        <v>1</v>
      </c>
      <c r="M24" s="143">
        <f>SUM(M6:M23)</f>
        <v>32918135</v>
      </c>
      <c r="N24" s="141">
        <f>SUM(N6:N23)</f>
        <v>36145700</v>
      </c>
      <c r="O24" s="144">
        <f>IFERROR(K24/N24,"")</f>
        <v>1</v>
      </c>
      <c r="P24" s="141">
        <f>SUM(P6:P23)</f>
        <v>30690137</v>
      </c>
      <c r="Q24" s="144">
        <f>IFERROR(K24/M24,"")</f>
        <v>1.0980482338990347</v>
      </c>
      <c r="R24" s="145">
        <f>IFERROR(M24/P24,"")</f>
        <v>1.0725965478746478</v>
      </c>
      <c r="S24" s="282"/>
    </row>
    <row r="25" spans="1:19">
      <c r="M25" s="174"/>
      <c r="N25" s="174"/>
      <c r="O25" s="174"/>
      <c r="P25" s="174"/>
      <c r="Q25" s="185"/>
      <c r="R25" s="185"/>
    </row>
    <row r="26" spans="1:19">
      <c r="K26" s="147"/>
    </row>
    <row r="28" spans="1:19">
      <c r="M28" s="147"/>
      <c r="N28" s="147"/>
    </row>
    <row r="30" spans="1:19">
      <c r="N30" s="147"/>
    </row>
    <row r="32" spans="1:19">
      <c r="C32" s="1"/>
      <c r="J32" s="1"/>
    </row>
    <row r="33" spans="3:4">
      <c r="C33" s="1"/>
      <c r="D33" s="1"/>
    </row>
    <row r="34" spans="3:4">
      <c r="C34" s="1"/>
    </row>
    <row r="35" spans="3:4">
      <c r="C35" s="1"/>
      <c r="D35" s="1"/>
    </row>
    <row r="36" spans="3:4">
      <c r="C36" s="1"/>
      <c r="D36" s="1"/>
    </row>
    <row r="37" spans="3:4">
      <c r="C37" s="1"/>
      <c r="D37" s="1"/>
    </row>
    <row r="38" spans="3:4">
      <c r="C38" s="1"/>
      <c r="D38" s="1"/>
    </row>
    <row r="39" spans="3:4">
      <c r="C39" s="1"/>
      <c r="D39" s="1"/>
    </row>
    <row r="40" spans="3:4">
      <c r="C40" s="1"/>
    </row>
    <row r="41" spans="3:4">
      <c r="C41" s="1"/>
    </row>
    <row r="42" spans="3:4">
      <c r="C42" s="1"/>
    </row>
  </sheetData>
  <mergeCells count="6">
    <mergeCell ref="A24:B24"/>
    <mergeCell ref="A1:R1"/>
    <mergeCell ref="A3:A4"/>
    <mergeCell ref="B3:B4"/>
    <mergeCell ref="C3:J3"/>
    <mergeCell ref="K3:R3"/>
  </mergeCells>
  <pageMargins left="0.31496062992125984" right="0.31496062992125984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L12"/>
  <sheetViews>
    <sheetView zoomScale="140" zoomScaleNormal="140" workbookViewId="0">
      <selection activeCell="E23" sqref="E23"/>
    </sheetView>
  </sheetViews>
  <sheetFormatPr defaultRowHeight="12.75"/>
  <cols>
    <col min="4" max="4" width="4.42578125" customWidth="1"/>
    <col min="5" max="5" width="17.42578125" customWidth="1"/>
    <col min="6" max="7" width="11" customWidth="1"/>
    <col min="8" max="8" width="10.7109375" customWidth="1"/>
    <col min="9" max="9" width="11" customWidth="1"/>
    <col min="10" max="10" width="10.140625" bestFit="1" customWidth="1"/>
    <col min="15" max="15" width="11.7109375" bestFit="1" customWidth="1"/>
  </cols>
  <sheetData>
    <row r="1" spans="4:12" ht="45">
      <c r="D1" s="219" t="s">
        <v>321</v>
      </c>
      <c r="E1" s="219" t="s">
        <v>322</v>
      </c>
      <c r="F1" s="219" t="s">
        <v>365</v>
      </c>
      <c r="G1" s="219" t="s">
        <v>385</v>
      </c>
      <c r="H1" s="219" t="s">
        <v>386</v>
      </c>
      <c r="I1" s="219" t="s">
        <v>323</v>
      </c>
      <c r="J1" s="219" t="s">
        <v>403</v>
      </c>
      <c r="K1" s="219" t="s">
        <v>404</v>
      </c>
      <c r="L1" s="218"/>
    </row>
    <row r="2" spans="4:12">
      <c r="D2" s="220">
        <v>1</v>
      </c>
      <c r="E2" s="220">
        <v>2</v>
      </c>
      <c r="F2" s="220">
        <v>3</v>
      </c>
      <c r="G2" s="219">
        <v>4</v>
      </c>
      <c r="H2" s="220">
        <v>5</v>
      </c>
      <c r="I2" s="220">
        <v>6</v>
      </c>
      <c r="J2" s="220">
        <v>7</v>
      </c>
      <c r="K2" s="220">
        <v>8</v>
      </c>
    </row>
    <row r="3" spans="4:12">
      <c r="D3" s="31">
        <v>1</v>
      </c>
      <c r="E3" s="150" t="s">
        <v>324</v>
      </c>
      <c r="F3" s="111">
        <v>10160000</v>
      </c>
      <c r="G3" s="111">
        <v>10804645</v>
      </c>
      <c r="H3" s="111">
        <v>11450212</v>
      </c>
      <c r="I3" s="112">
        <f>+H3/$H$11</f>
        <v>0.31677936794694805</v>
      </c>
      <c r="J3" s="112">
        <f>+H3/G3</f>
        <v>1.0597490246093231</v>
      </c>
      <c r="K3" s="112">
        <f>+H3/F3</f>
        <v>1.1269893700787401</v>
      </c>
    </row>
    <row r="4" spans="4:12">
      <c r="D4" s="31">
        <v>2</v>
      </c>
      <c r="E4" s="150" t="s">
        <v>325</v>
      </c>
      <c r="F4" s="111">
        <v>4488207</v>
      </c>
      <c r="G4" s="111">
        <v>3401780</v>
      </c>
      <c r="H4" s="111">
        <v>4760654</v>
      </c>
      <c r="I4" s="112">
        <f t="shared" ref="I4:I10" si="0">+H4/$H$11</f>
        <v>0.13170734001554818</v>
      </c>
      <c r="J4" s="112">
        <f t="shared" ref="J4:J11" si="1">+H4/G4</f>
        <v>1.3994596946304583</v>
      </c>
      <c r="K4" s="112">
        <f t="shared" ref="K4:K11" si="2">+H4/F4</f>
        <v>1.0607028597388668</v>
      </c>
    </row>
    <row r="5" spans="4:12">
      <c r="D5" s="31">
        <v>3</v>
      </c>
      <c r="E5" s="150" t="s">
        <v>295</v>
      </c>
      <c r="F5" s="111">
        <v>2526826</v>
      </c>
      <c r="G5" s="111">
        <v>2495936</v>
      </c>
      <c r="H5" s="111">
        <v>2718273</v>
      </c>
      <c r="I5" s="112">
        <f t="shared" si="0"/>
        <v>7.5203219193431037E-2</v>
      </c>
      <c r="J5" s="112">
        <f t="shared" si="1"/>
        <v>1.0890796078104568</v>
      </c>
      <c r="K5" s="112">
        <f t="shared" si="2"/>
        <v>1.0757658026314436</v>
      </c>
    </row>
    <row r="6" spans="4:12">
      <c r="D6" s="31">
        <v>4</v>
      </c>
      <c r="E6" s="150" t="s">
        <v>296</v>
      </c>
      <c r="F6" s="111">
        <v>1678524</v>
      </c>
      <c r="G6" s="111">
        <v>1523977</v>
      </c>
      <c r="H6" s="111">
        <v>1653517</v>
      </c>
      <c r="I6" s="112">
        <f t="shared" si="0"/>
        <v>4.5745884019399267E-2</v>
      </c>
      <c r="J6" s="112">
        <f t="shared" si="1"/>
        <v>1.0850012828277593</v>
      </c>
      <c r="K6" s="112">
        <f t="shared" si="2"/>
        <v>0.98510179181233037</v>
      </c>
    </row>
    <row r="7" spans="4:12">
      <c r="D7" s="31">
        <v>5</v>
      </c>
      <c r="E7" s="150" t="s">
        <v>297</v>
      </c>
      <c r="F7" s="111">
        <v>1553580</v>
      </c>
      <c r="G7" s="111">
        <v>1473425</v>
      </c>
      <c r="H7" s="111">
        <v>1569200</v>
      </c>
      <c r="I7" s="112">
        <f t="shared" si="0"/>
        <v>4.3413186077458726E-2</v>
      </c>
      <c r="J7" s="112">
        <f t="shared" si="1"/>
        <v>1.0650016118906629</v>
      </c>
      <c r="K7" s="112">
        <f t="shared" si="2"/>
        <v>1.0100541974021293</v>
      </c>
    </row>
    <row r="8" spans="4:12">
      <c r="D8" s="31">
        <v>6</v>
      </c>
      <c r="E8" s="150" t="s">
        <v>298</v>
      </c>
      <c r="F8" s="111">
        <v>1835078</v>
      </c>
      <c r="G8" s="111">
        <v>1700461</v>
      </c>
      <c r="H8" s="111">
        <v>1811238</v>
      </c>
      <c r="I8" s="112">
        <f t="shared" si="0"/>
        <v>5.0109362939436783E-2</v>
      </c>
      <c r="J8" s="112">
        <f t="shared" si="1"/>
        <v>1.0651452753106363</v>
      </c>
      <c r="K8" s="112">
        <f t="shared" si="2"/>
        <v>0.98700872660453665</v>
      </c>
    </row>
    <row r="9" spans="4:12">
      <c r="D9" s="31">
        <v>7</v>
      </c>
      <c r="E9" s="150" t="s">
        <v>299</v>
      </c>
      <c r="F9" s="111">
        <v>11198000</v>
      </c>
      <c r="G9" s="111">
        <v>10484611</v>
      </c>
      <c r="H9" s="111">
        <v>11061266</v>
      </c>
      <c r="I9" s="112">
        <f t="shared" si="0"/>
        <v>0.30601886254796562</v>
      </c>
      <c r="J9" s="112">
        <f t="shared" si="1"/>
        <v>1.0550001330521466</v>
      </c>
      <c r="K9" s="112">
        <f t="shared" si="2"/>
        <v>0.98778942668333636</v>
      </c>
    </row>
    <row r="10" spans="4:12">
      <c r="D10" s="31">
        <v>8</v>
      </c>
      <c r="E10" s="150" t="s">
        <v>301</v>
      </c>
      <c r="F10" s="111">
        <v>1088164</v>
      </c>
      <c r="G10" s="111">
        <v>1033300</v>
      </c>
      <c r="H10" s="111">
        <v>1121340</v>
      </c>
      <c r="I10" s="112">
        <f t="shared" si="0"/>
        <v>3.1022777259812371E-2</v>
      </c>
      <c r="J10" s="112">
        <f t="shared" si="1"/>
        <v>1.0852027484757574</v>
      </c>
      <c r="K10" s="112">
        <f t="shared" si="2"/>
        <v>1.0304880514334236</v>
      </c>
    </row>
    <row r="11" spans="4:12">
      <c r="D11" s="291" t="s">
        <v>326</v>
      </c>
      <c r="E11" s="291"/>
      <c r="F11" s="221">
        <f>SUM(F3:F10)</f>
        <v>34528379</v>
      </c>
      <c r="G11" s="221">
        <f t="shared" ref="G11:H11" si="3">SUM(G3:G10)</f>
        <v>32918135</v>
      </c>
      <c r="H11" s="221">
        <f t="shared" si="3"/>
        <v>36145700</v>
      </c>
      <c r="I11" s="222">
        <f>+H11/$H$11</f>
        <v>1</v>
      </c>
      <c r="J11" s="222">
        <f t="shared" si="1"/>
        <v>1.0980482338990347</v>
      </c>
      <c r="K11" s="222">
        <f t="shared" si="2"/>
        <v>1.0468403396522032</v>
      </c>
    </row>
    <row r="12" spans="4:12">
      <c r="G12" s="125"/>
    </row>
  </sheetData>
  <mergeCells count="1">
    <mergeCell ref="D11:E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7"/>
  <sheetViews>
    <sheetView topLeftCell="A4" workbookViewId="0">
      <selection activeCell="D11" sqref="D11"/>
    </sheetView>
  </sheetViews>
  <sheetFormatPr defaultRowHeight="12.75"/>
  <cols>
    <col min="1" max="1" width="4.42578125" customWidth="1"/>
    <col min="2" max="2" width="30.5703125" customWidth="1"/>
    <col min="3" max="3" width="13.5703125" customWidth="1"/>
    <col min="4" max="4" width="12.7109375" customWidth="1"/>
    <col min="5" max="5" width="13.28515625" customWidth="1"/>
    <col min="6" max="6" width="12.85546875" customWidth="1"/>
    <col min="7" max="8" width="13.140625" customWidth="1"/>
    <col min="9" max="9" width="11.28515625" customWidth="1"/>
    <col min="10" max="10" width="12.85546875" bestFit="1" customWidth="1"/>
    <col min="11" max="11" width="14.140625" bestFit="1" customWidth="1"/>
    <col min="12" max="12" width="12.85546875" bestFit="1" customWidth="1"/>
    <col min="13" max="13" width="13" customWidth="1"/>
    <col min="14" max="14" width="16.85546875" customWidth="1"/>
    <col min="15" max="15" width="10.28515625" bestFit="1" customWidth="1"/>
    <col min="16" max="16" width="16.42578125" bestFit="1" customWidth="1"/>
  </cols>
  <sheetData>
    <row r="2" spans="1:16">
      <c r="A2" s="292" t="s">
        <v>327</v>
      </c>
      <c r="B2" s="292"/>
      <c r="C2" s="292"/>
      <c r="D2" s="292"/>
      <c r="E2" s="1"/>
      <c r="F2" s="1"/>
      <c r="G2" s="1"/>
      <c r="H2" s="1"/>
    </row>
    <row r="3" spans="1:16">
      <c r="A3" s="292" t="s">
        <v>0</v>
      </c>
      <c r="B3" s="292"/>
      <c r="C3" s="292"/>
      <c r="D3" s="98"/>
      <c r="E3" s="1"/>
      <c r="F3" s="1"/>
      <c r="G3" s="1"/>
      <c r="H3" s="1"/>
    </row>
    <row r="4" spans="1:16">
      <c r="A4" s="1"/>
      <c r="B4" s="1"/>
      <c r="C4" s="1"/>
      <c r="D4" s="1"/>
      <c r="E4" s="1"/>
      <c r="F4" s="1"/>
      <c r="G4" s="1"/>
      <c r="H4" s="99"/>
    </row>
    <row r="5" spans="1:16">
      <c r="A5" s="1"/>
      <c r="B5" s="1"/>
      <c r="C5" s="1"/>
      <c r="D5" s="1"/>
      <c r="E5" s="1"/>
      <c r="F5" s="1"/>
      <c r="G5" s="1"/>
      <c r="H5" s="99"/>
    </row>
    <row r="6" spans="1:16">
      <c r="A6" s="1"/>
      <c r="B6" s="1"/>
      <c r="C6" s="1"/>
      <c r="D6" s="1"/>
      <c r="E6" s="1"/>
      <c r="F6" s="1"/>
      <c r="G6" s="1"/>
      <c r="H6" s="99"/>
    </row>
    <row r="7" spans="1:16">
      <c r="A7" s="1"/>
      <c r="B7" s="1"/>
      <c r="C7" s="1"/>
      <c r="D7" s="1"/>
      <c r="E7" s="1"/>
      <c r="F7" s="1"/>
      <c r="G7" s="1"/>
      <c r="H7" s="99"/>
    </row>
    <row r="8" spans="1:16">
      <c r="A8" s="293" t="s">
        <v>396</v>
      </c>
      <c r="B8" s="293"/>
      <c r="C8" s="293"/>
      <c r="D8" s="293"/>
      <c r="E8" s="293"/>
      <c r="F8" s="293"/>
      <c r="G8" s="293"/>
      <c r="H8" s="293"/>
    </row>
    <row r="9" spans="1:16" ht="15.75">
      <c r="A9" s="113"/>
      <c r="B9" s="113"/>
      <c r="C9" s="113"/>
      <c r="D9" s="113"/>
      <c r="E9" s="113"/>
      <c r="F9" s="113"/>
      <c r="G9" s="113"/>
      <c r="H9" s="113"/>
    </row>
    <row r="10" spans="1:16" ht="13.5" thickBot="1"/>
    <row r="11" spans="1:16" ht="36.75" thickBot="1">
      <c r="A11" s="223" t="s">
        <v>290</v>
      </c>
      <c r="B11" s="224" t="s">
        <v>292</v>
      </c>
      <c r="C11" s="224" t="s">
        <v>397</v>
      </c>
      <c r="D11" s="224" t="s">
        <v>398</v>
      </c>
      <c r="E11" s="224" t="s">
        <v>328</v>
      </c>
      <c r="F11" s="224" t="s">
        <v>399</v>
      </c>
      <c r="G11" s="224" t="s">
        <v>400</v>
      </c>
      <c r="H11" s="224" t="s">
        <v>401</v>
      </c>
      <c r="I11" s="225" t="s">
        <v>329</v>
      </c>
    </row>
    <row r="12" spans="1:16">
      <c r="A12" s="226">
        <v>1</v>
      </c>
      <c r="B12" s="227">
        <v>2</v>
      </c>
      <c r="C12" s="227">
        <v>3</v>
      </c>
      <c r="D12" s="227">
        <v>4</v>
      </c>
      <c r="E12" s="227">
        <v>5</v>
      </c>
      <c r="F12" s="227">
        <v>6</v>
      </c>
      <c r="G12" s="228">
        <v>7</v>
      </c>
      <c r="H12" s="228">
        <v>8</v>
      </c>
      <c r="I12" s="229">
        <v>9</v>
      </c>
      <c r="K12" s="147"/>
      <c r="L12" s="146"/>
      <c r="M12" s="146"/>
      <c r="N12" s="181"/>
      <c r="O12" s="146"/>
      <c r="P12" s="181"/>
    </row>
    <row r="13" spans="1:16">
      <c r="A13" s="238">
        <v>1</v>
      </c>
      <c r="B13" s="239" t="s">
        <v>324</v>
      </c>
      <c r="C13" s="234">
        <v>1383290</v>
      </c>
      <c r="D13" s="234">
        <f>+'FAKTURISANA PO FILIJALAMA'!H3</f>
        <v>11450212</v>
      </c>
      <c r="E13" s="234">
        <f>C13+D13</f>
        <v>12833502</v>
      </c>
      <c r="F13" s="234">
        <v>1037468</v>
      </c>
      <c r="G13" s="234">
        <v>10584318</v>
      </c>
      <c r="H13" s="234">
        <f>+F13+G13</f>
        <v>11621786</v>
      </c>
      <c r="I13" s="236">
        <f>+H13/E13*100</f>
        <v>90.558181235332341</v>
      </c>
      <c r="J13" s="184"/>
      <c r="K13" s="146"/>
      <c r="L13" s="146"/>
      <c r="M13" s="146"/>
      <c r="N13" s="181"/>
      <c r="O13" s="146"/>
      <c r="P13" s="181"/>
    </row>
    <row r="14" spans="1:16">
      <c r="A14" s="238">
        <v>2</v>
      </c>
      <c r="B14" s="239" t="s">
        <v>325</v>
      </c>
      <c r="C14" s="234">
        <v>1124981</v>
      </c>
      <c r="D14" s="234">
        <f>+'FAKTURISANA PO FILIJALAMA'!H4</f>
        <v>4760654</v>
      </c>
      <c r="E14" s="234">
        <f t="shared" ref="E14:E20" si="0">C14+D14</f>
        <v>5885635</v>
      </c>
      <c r="F14" s="234">
        <v>843736</v>
      </c>
      <c r="G14" s="234">
        <v>4400641</v>
      </c>
      <c r="H14" s="234">
        <f t="shared" ref="H14:H20" si="1">+F14+G14</f>
        <v>5244377</v>
      </c>
      <c r="I14" s="236">
        <f t="shared" ref="I14:I21" si="2">+H14/E14*100</f>
        <v>89.104693036520274</v>
      </c>
      <c r="J14" s="184"/>
      <c r="K14" s="146"/>
      <c r="L14" s="146"/>
      <c r="M14" s="146"/>
      <c r="N14" s="181"/>
      <c r="O14" s="146"/>
      <c r="P14" s="181"/>
    </row>
    <row r="15" spans="1:16">
      <c r="A15" s="238">
        <v>3</v>
      </c>
      <c r="B15" s="239" t="s">
        <v>295</v>
      </c>
      <c r="C15" s="234">
        <v>232371</v>
      </c>
      <c r="D15" s="234">
        <f>+'FAKTURISANA PO FILIJALAMA'!H5</f>
        <v>2718273</v>
      </c>
      <c r="E15" s="234">
        <f t="shared" si="0"/>
        <v>2950644</v>
      </c>
      <c r="F15" s="234">
        <v>174278</v>
      </c>
      <c r="G15" s="234">
        <v>2512710</v>
      </c>
      <c r="H15" s="234">
        <f t="shared" si="1"/>
        <v>2686988</v>
      </c>
      <c r="I15" s="236">
        <f t="shared" si="2"/>
        <v>91.06445914857909</v>
      </c>
      <c r="J15" s="184"/>
      <c r="K15" s="146"/>
      <c r="L15" s="146"/>
      <c r="M15" s="146"/>
      <c r="N15" s="181"/>
      <c r="O15" s="146"/>
      <c r="P15" s="181"/>
    </row>
    <row r="16" spans="1:16">
      <c r="A16" s="238">
        <v>4</v>
      </c>
      <c r="B16" s="239" t="s">
        <v>296</v>
      </c>
      <c r="C16" s="234">
        <v>164596</v>
      </c>
      <c r="D16" s="234">
        <f>+'FAKTURISANA PO FILIJALAMA'!H6</f>
        <v>1653517</v>
      </c>
      <c r="E16" s="234">
        <f t="shared" si="0"/>
        <v>1818113</v>
      </c>
      <c r="F16" s="234">
        <v>123447</v>
      </c>
      <c r="G16" s="234">
        <v>1528474</v>
      </c>
      <c r="H16" s="234">
        <f t="shared" si="1"/>
        <v>1651921</v>
      </c>
      <c r="I16" s="236">
        <f t="shared" si="2"/>
        <v>90.859094016708525</v>
      </c>
      <c r="J16" s="184"/>
      <c r="K16" s="146"/>
      <c r="L16" s="146"/>
      <c r="M16" s="146"/>
      <c r="N16" s="181"/>
      <c r="O16" s="146"/>
      <c r="P16" s="181"/>
    </row>
    <row r="17" spans="1:16">
      <c r="A17" s="238">
        <v>5</v>
      </c>
      <c r="B17" s="239" t="s">
        <v>297</v>
      </c>
      <c r="C17" s="234">
        <v>141358</v>
      </c>
      <c r="D17" s="234">
        <f>+'FAKTURISANA PO FILIJALAMA'!H7</f>
        <v>1569200</v>
      </c>
      <c r="E17" s="234">
        <f t="shared" si="0"/>
        <v>1710558</v>
      </c>
      <c r="F17" s="234">
        <v>106019</v>
      </c>
      <c r="G17" s="234">
        <v>1450533</v>
      </c>
      <c r="H17" s="234">
        <f t="shared" si="1"/>
        <v>1556552</v>
      </c>
      <c r="I17" s="236">
        <f t="shared" si="2"/>
        <v>90.996739075786977</v>
      </c>
      <c r="J17" s="184"/>
      <c r="K17" s="146"/>
      <c r="L17" s="146"/>
      <c r="M17" s="146"/>
      <c r="N17" s="181"/>
      <c r="O17" s="146"/>
      <c r="P17" s="181"/>
    </row>
    <row r="18" spans="1:16">
      <c r="A18" s="238">
        <v>6</v>
      </c>
      <c r="B18" s="239" t="s">
        <v>298</v>
      </c>
      <c r="C18" s="234">
        <v>128208</v>
      </c>
      <c r="D18" s="234">
        <f>+'FAKTURISANA PO FILIJALAMA'!H8</f>
        <v>1811238</v>
      </c>
      <c r="E18" s="234">
        <f t="shared" si="0"/>
        <v>1939446</v>
      </c>
      <c r="F18" s="234">
        <v>96156</v>
      </c>
      <c r="G18" s="234">
        <v>1674268</v>
      </c>
      <c r="H18" s="234">
        <f t="shared" si="1"/>
        <v>1770424</v>
      </c>
      <c r="I18" s="236">
        <f t="shared" si="2"/>
        <v>91.285037067286225</v>
      </c>
      <c r="J18" s="184"/>
      <c r="K18" s="146"/>
      <c r="L18" s="146"/>
      <c r="M18" s="146"/>
      <c r="N18" s="181"/>
      <c r="O18" s="146"/>
      <c r="P18" s="181"/>
    </row>
    <row r="19" spans="1:16">
      <c r="A19" s="238">
        <v>7</v>
      </c>
      <c r="B19" s="239" t="s">
        <v>299</v>
      </c>
      <c r="C19" s="234">
        <v>410804</v>
      </c>
      <c r="D19" s="234">
        <f>+'FAKTURISANA PO FILIJALAMA'!H9</f>
        <v>11061266</v>
      </c>
      <c r="E19" s="234">
        <f t="shared" si="0"/>
        <v>11472070</v>
      </c>
      <c r="F19" s="234">
        <v>308103</v>
      </c>
      <c r="G19" s="234">
        <v>10224785</v>
      </c>
      <c r="H19" s="234">
        <f t="shared" si="1"/>
        <v>10532888</v>
      </c>
      <c r="I19" s="236">
        <f t="shared" si="2"/>
        <v>91.813317038686122</v>
      </c>
      <c r="J19" s="184"/>
      <c r="K19" s="146"/>
      <c r="L19" s="146"/>
      <c r="M19" s="146"/>
      <c r="N19" s="181"/>
      <c r="O19" s="146"/>
      <c r="P19" s="181"/>
    </row>
    <row r="20" spans="1:16" ht="13.5" thickBot="1">
      <c r="A20" s="240">
        <v>8</v>
      </c>
      <c r="B20" s="241" t="s">
        <v>301</v>
      </c>
      <c r="C20" s="235">
        <v>58964</v>
      </c>
      <c r="D20" s="234">
        <f>+'FAKTURISANA PO FILIJALAMA'!H10</f>
        <v>1121340</v>
      </c>
      <c r="E20" s="235">
        <f t="shared" si="0"/>
        <v>1180304</v>
      </c>
      <c r="F20" s="234">
        <v>44223</v>
      </c>
      <c r="G20" s="234">
        <v>1036541</v>
      </c>
      <c r="H20" s="234">
        <f t="shared" si="1"/>
        <v>1080764</v>
      </c>
      <c r="I20" s="237">
        <f t="shared" si="2"/>
        <v>91.566579457495706</v>
      </c>
      <c r="J20" s="184"/>
      <c r="K20" s="146"/>
      <c r="L20" s="146"/>
      <c r="M20" s="146"/>
      <c r="N20" s="181"/>
      <c r="O20" s="146"/>
      <c r="P20" s="181"/>
    </row>
    <row r="21" spans="1:16" ht="13.5" thickBot="1">
      <c r="A21" s="294" t="s">
        <v>330</v>
      </c>
      <c r="B21" s="295"/>
      <c r="C21" s="230">
        <f>SUM(C13:C20)</f>
        <v>3644572</v>
      </c>
      <c r="D21" s="230">
        <f>SUM(D13:D20)</f>
        <v>36145700</v>
      </c>
      <c r="E21" s="230">
        <f>SUM(E13:E20)</f>
        <v>39790272</v>
      </c>
      <c r="F21" s="230">
        <f>SUM(F13:F20)</f>
        <v>2733430</v>
      </c>
      <c r="G21" s="231">
        <f t="shared" ref="G21:H21" si="3">SUM(G13:G20)</f>
        <v>33412270</v>
      </c>
      <c r="H21" s="232">
        <f t="shared" si="3"/>
        <v>36145700</v>
      </c>
      <c r="I21" s="233">
        <f t="shared" si="2"/>
        <v>90.840545146311129</v>
      </c>
      <c r="J21" s="182"/>
      <c r="K21" s="182"/>
      <c r="L21" s="182"/>
      <c r="M21" s="182"/>
      <c r="N21" s="146"/>
      <c r="O21" s="146"/>
      <c r="P21" s="181"/>
    </row>
    <row r="23" spans="1:16">
      <c r="B23" s="125"/>
      <c r="C23" s="179"/>
      <c r="D23" s="125"/>
      <c r="F23" s="183"/>
      <c r="G23" s="147"/>
    </row>
    <row r="24" spans="1:16">
      <c r="B24" s="125"/>
      <c r="C24" s="179"/>
      <c r="D24" s="125"/>
      <c r="F24" s="147"/>
      <c r="G24" s="124"/>
      <c r="P24" s="181"/>
    </row>
    <row r="25" spans="1:16">
      <c r="B25" s="125"/>
      <c r="C25" s="179"/>
      <c r="D25" s="125"/>
      <c r="F25" s="124"/>
    </row>
    <row r="26" spans="1:16">
      <c r="B26" s="125"/>
      <c r="C26" s="180"/>
      <c r="E26" s="125"/>
      <c r="F26" s="147"/>
    </row>
    <row r="27" spans="1:16">
      <c r="C27" s="181"/>
      <c r="H27" s="147"/>
    </row>
    <row r="28" spans="1:16">
      <c r="F28" s="125"/>
    </row>
    <row r="30" spans="1:16">
      <c r="F30" s="124"/>
      <c r="G30" s="124"/>
    </row>
    <row r="31" spans="1:16">
      <c r="F31" s="124"/>
      <c r="G31" s="124"/>
    </row>
    <row r="32" spans="1:16">
      <c r="F32" s="124"/>
      <c r="G32" s="124"/>
      <c r="H32" s="124"/>
    </row>
    <row r="33" spans="6:8">
      <c r="F33" s="124"/>
      <c r="G33" s="124"/>
      <c r="H33" s="147"/>
    </row>
    <row r="34" spans="6:8">
      <c r="F34" s="124"/>
      <c r="G34" s="124"/>
    </row>
    <row r="35" spans="6:8">
      <c r="F35" s="124"/>
      <c r="G35" s="124"/>
    </row>
    <row r="36" spans="6:8">
      <c r="F36" s="124"/>
      <c r="G36" s="124"/>
    </row>
    <row r="37" spans="6:8">
      <c r="F37" s="124"/>
      <c r="G37" s="124"/>
    </row>
  </sheetData>
  <mergeCells count="4">
    <mergeCell ref="A2:D2"/>
    <mergeCell ref="A3:C3"/>
    <mergeCell ref="A8:H8"/>
    <mergeCell ref="A21:B2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opLeftCell="A4" workbookViewId="0">
      <selection activeCell="C10" sqref="C10"/>
    </sheetView>
  </sheetViews>
  <sheetFormatPr defaultRowHeight="12.75"/>
  <cols>
    <col min="1" max="1" width="4.140625" bestFit="1" customWidth="1"/>
    <col min="2" max="2" width="59.7109375" customWidth="1"/>
    <col min="3" max="4" width="13.140625" customWidth="1"/>
    <col min="5" max="5" width="13.7109375" customWidth="1"/>
    <col min="6" max="6" width="11" customWidth="1"/>
    <col min="7" max="7" width="11.7109375" customWidth="1"/>
    <col min="8" max="8" width="12.28515625" customWidth="1"/>
    <col min="11" max="11" width="10.140625" bestFit="1" customWidth="1"/>
  </cols>
  <sheetData>
    <row r="1" spans="1:11">
      <c r="A1" s="114" t="s">
        <v>331</v>
      </c>
      <c r="B1" s="114"/>
      <c r="C1" s="114"/>
      <c r="D1" s="115"/>
      <c r="E1" s="116"/>
      <c r="F1" s="116"/>
      <c r="G1" s="116"/>
    </row>
    <row r="2" spans="1:11">
      <c r="A2" s="298" t="s">
        <v>0</v>
      </c>
      <c r="B2" s="298"/>
      <c r="C2" s="298"/>
      <c r="D2" s="115"/>
      <c r="E2" s="116"/>
      <c r="F2" s="116"/>
      <c r="G2" s="116"/>
    </row>
    <row r="3" spans="1:11">
      <c r="A3" s="117"/>
      <c r="B3" s="117"/>
      <c r="C3" s="117"/>
      <c r="D3" s="115"/>
      <c r="E3" s="116"/>
      <c r="F3" s="116"/>
      <c r="G3" s="118"/>
    </row>
    <row r="4" spans="1:11">
      <c r="A4" s="117"/>
      <c r="B4" s="114"/>
      <c r="C4" s="117"/>
      <c r="D4" s="119"/>
      <c r="E4" s="115"/>
      <c r="F4" s="115"/>
      <c r="G4" s="115"/>
    </row>
    <row r="5" spans="1:11">
      <c r="A5" s="299" t="s">
        <v>402</v>
      </c>
      <c r="B5" s="299"/>
      <c r="C5" s="299"/>
      <c r="D5" s="299"/>
      <c r="E5" s="299"/>
      <c r="F5" s="299"/>
      <c r="G5" s="299"/>
      <c r="H5" s="299"/>
    </row>
    <row r="9" spans="1:11">
      <c r="A9" s="300" t="s">
        <v>332</v>
      </c>
      <c r="B9" s="300"/>
      <c r="C9" s="300"/>
      <c r="D9" s="300"/>
      <c r="E9" s="300"/>
      <c r="F9" s="300"/>
      <c r="G9" s="300"/>
      <c r="H9" s="300"/>
    </row>
    <row r="10" spans="1:11" ht="39" customHeight="1">
      <c r="A10" s="242"/>
      <c r="B10" s="242"/>
      <c r="C10" s="242" t="s">
        <v>365</v>
      </c>
      <c r="D10" s="242" t="s">
        <v>385</v>
      </c>
      <c r="E10" s="242" t="s">
        <v>386</v>
      </c>
      <c r="F10" s="242" t="s">
        <v>366</v>
      </c>
      <c r="G10" s="242" t="s">
        <v>403</v>
      </c>
      <c r="H10" s="242" t="s">
        <v>404</v>
      </c>
    </row>
    <row r="11" spans="1:11">
      <c r="A11" s="242">
        <v>1</v>
      </c>
      <c r="B11" s="242">
        <v>2</v>
      </c>
      <c r="C11" s="242">
        <v>3</v>
      </c>
      <c r="D11" s="242">
        <v>4</v>
      </c>
      <c r="E11" s="242">
        <v>5</v>
      </c>
      <c r="F11" s="242">
        <v>6</v>
      </c>
      <c r="G11" s="242">
        <v>7</v>
      </c>
      <c r="H11" s="242">
        <v>8</v>
      </c>
    </row>
    <row r="12" spans="1:11">
      <c r="A12" s="246">
        <v>1</v>
      </c>
      <c r="B12" s="247" t="s">
        <v>303</v>
      </c>
      <c r="C12" s="248">
        <v>690521</v>
      </c>
      <c r="D12" s="248">
        <v>691999</v>
      </c>
      <c r="E12" s="248">
        <v>715405</v>
      </c>
      <c r="F12" s="249">
        <f>IFERROR(E12/$E$30,"")</f>
        <v>4.8253158826381301E-2</v>
      </c>
      <c r="G12" s="249">
        <f>IFERROR(E12/D12,"")</f>
        <v>1.0338237483002144</v>
      </c>
      <c r="H12" s="250">
        <f>IFERROR(E12/C12,"")</f>
        <v>1.0360365579033801</v>
      </c>
      <c r="K12" s="124"/>
    </row>
    <row r="13" spans="1:11">
      <c r="A13" s="252">
        <v>2</v>
      </c>
      <c r="B13" s="253" t="s">
        <v>304</v>
      </c>
      <c r="C13" s="254">
        <v>131953</v>
      </c>
      <c r="D13" s="254">
        <v>167980</v>
      </c>
      <c r="E13" s="254">
        <v>132459</v>
      </c>
      <c r="F13" s="255">
        <f t="shared" ref="F13:F30" si="0">IFERROR(E13/$E$30,"")</f>
        <v>8.9341913531267476E-3</v>
      </c>
      <c r="G13" s="255">
        <f t="shared" ref="G13:G30" si="1">IFERROR(E13/D13,"")</f>
        <v>0.78854030241695439</v>
      </c>
      <c r="H13" s="256">
        <f t="shared" ref="H13:H30" si="2">IFERROR(E13/C13,"")</f>
        <v>1.0038346987184832</v>
      </c>
    </row>
    <row r="14" spans="1:11">
      <c r="A14" s="246">
        <v>3</v>
      </c>
      <c r="B14" s="251" t="s">
        <v>333</v>
      </c>
      <c r="C14" s="248">
        <v>2918447</v>
      </c>
      <c r="D14" s="248">
        <v>3224813.66</v>
      </c>
      <c r="E14" s="248">
        <v>3332221</v>
      </c>
      <c r="F14" s="249">
        <f t="shared" si="0"/>
        <v>0.22475407518482976</v>
      </c>
      <c r="G14" s="249">
        <f t="shared" si="1"/>
        <v>1.0333065259962959</v>
      </c>
      <c r="H14" s="250">
        <f t="shared" si="2"/>
        <v>1.1417788296309648</v>
      </c>
    </row>
    <row r="15" spans="1:11">
      <c r="A15" s="252">
        <v>4</v>
      </c>
      <c r="B15" s="257" t="s">
        <v>305</v>
      </c>
      <c r="C15" s="254">
        <v>0</v>
      </c>
      <c r="D15" s="254">
        <v>358</v>
      </c>
      <c r="E15" s="254">
        <v>370</v>
      </c>
      <c r="F15" s="255">
        <f t="shared" si="0"/>
        <v>2.4956030172784762E-5</v>
      </c>
      <c r="G15" s="255">
        <f t="shared" si="1"/>
        <v>1.0335195530726258</v>
      </c>
      <c r="H15" s="256" t="str">
        <f t="shared" si="2"/>
        <v/>
      </c>
    </row>
    <row r="16" spans="1:11">
      <c r="A16" s="246">
        <v>5</v>
      </c>
      <c r="B16" s="247" t="s">
        <v>306</v>
      </c>
      <c r="C16" s="248">
        <v>0</v>
      </c>
      <c r="D16" s="248">
        <v>0</v>
      </c>
      <c r="E16" s="248">
        <v>0</v>
      </c>
      <c r="F16" s="249">
        <f t="shared" si="0"/>
        <v>0</v>
      </c>
      <c r="G16" s="249" t="str">
        <f t="shared" si="1"/>
        <v/>
      </c>
      <c r="H16" s="250" t="str">
        <f t="shared" si="2"/>
        <v/>
      </c>
    </row>
    <row r="17" spans="1:11">
      <c r="A17" s="252">
        <v>6</v>
      </c>
      <c r="B17" s="253" t="s">
        <v>307</v>
      </c>
      <c r="C17" s="254">
        <v>0</v>
      </c>
      <c r="D17" s="254">
        <v>0</v>
      </c>
      <c r="E17" s="254">
        <v>0</v>
      </c>
      <c r="F17" s="255">
        <f t="shared" si="0"/>
        <v>0</v>
      </c>
      <c r="G17" s="255" t="str">
        <f t="shared" si="1"/>
        <v/>
      </c>
      <c r="H17" s="256" t="str">
        <f t="shared" si="2"/>
        <v/>
      </c>
    </row>
    <row r="18" spans="1:11">
      <c r="A18" s="246">
        <v>7</v>
      </c>
      <c r="B18" s="247" t="s">
        <v>308</v>
      </c>
      <c r="C18" s="248">
        <v>14325</v>
      </c>
      <c r="D18" s="248">
        <v>953</v>
      </c>
      <c r="E18" s="248">
        <v>986</v>
      </c>
      <c r="F18" s="249">
        <f t="shared" si="0"/>
        <v>6.6504447973961554E-5</v>
      </c>
      <c r="G18" s="249">
        <f t="shared" si="1"/>
        <v>1.0346274921301155</v>
      </c>
      <c r="H18" s="250">
        <f t="shared" si="2"/>
        <v>6.8830715532286216E-2</v>
      </c>
    </row>
    <row r="19" spans="1:11">
      <c r="A19" s="252">
        <v>8</v>
      </c>
      <c r="B19" s="257" t="s">
        <v>309</v>
      </c>
      <c r="C19" s="254">
        <v>636011</v>
      </c>
      <c r="D19" s="254">
        <f>313147+341000</f>
        <v>654147</v>
      </c>
      <c r="E19" s="254">
        <v>1297107</v>
      </c>
      <c r="F19" s="255">
        <f t="shared" si="0"/>
        <v>8.7488220079271137E-2</v>
      </c>
      <c r="G19" s="255">
        <f t="shared" si="1"/>
        <v>1.982898339364088</v>
      </c>
      <c r="H19" s="256">
        <f t="shared" si="2"/>
        <v>2.0394411417412592</v>
      </c>
    </row>
    <row r="20" spans="1:11">
      <c r="A20" s="246">
        <v>9</v>
      </c>
      <c r="B20" s="251" t="s">
        <v>310</v>
      </c>
      <c r="C20" s="248">
        <v>1828453</v>
      </c>
      <c r="D20" s="248">
        <v>1507339.64</v>
      </c>
      <c r="E20" s="248">
        <v>1813250</v>
      </c>
      <c r="F20" s="249">
        <f t="shared" si="0"/>
        <v>0.12230141002919451</v>
      </c>
      <c r="G20" s="249">
        <f t="shared" si="1"/>
        <v>1.2029472004066715</v>
      </c>
      <c r="H20" s="250">
        <f t="shared" si="2"/>
        <v>0.99168532086960948</v>
      </c>
    </row>
    <row r="21" spans="1:11">
      <c r="A21" s="252">
        <v>10</v>
      </c>
      <c r="B21" s="257" t="s">
        <v>334</v>
      </c>
      <c r="C21" s="254">
        <v>6902015</v>
      </c>
      <c r="D21" s="254">
        <v>7150169.7199999997</v>
      </c>
      <c r="E21" s="254">
        <v>7221855</v>
      </c>
      <c r="F21" s="255">
        <f t="shared" si="0"/>
        <v>0.48710494941480131</v>
      </c>
      <c r="G21" s="255">
        <f t="shared" si="1"/>
        <v>1.0100256753066277</v>
      </c>
      <c r="H21" s="256">
        <f t="shared" si="2"/>
        <v>1.0463400905387774</v>
      </c>
      <c r="K21" s="124"/>
    </row>
    <row r="22" spans="1:11">
      <c r="A22" s="246">
        <v>11</v>
      </c>
      <c r="B22" s="251" t="s">
        <v>335</v>
      </c>
      <c r="C22" s="248">
        <v>10000</v>
      </c>
      <c r="D22" s="248">
        <v>0</v>
      </c>
      <c r="E22" s="248">
        <v>0</v>
      </c>
      <c r="F22" s="249">
        <f t="shared" si="0"/>
        <v>0</v>
      </c>
      <c r="G22" s="249" t="str">
        <f t="shared" si="1"/>
        <v/>
      </c>
      <c r="H22" s="250">
        <f t="shared" si="2"/>
        <v>0</v>
      </c>
    </row>
    <row r="23" spans="1:11">
      <c r="A23" s="252">
        <v>12</v>
      </c>
      <c r="B23" s="257" t="s">
        <v>336</v>
      </c>
      <c r="C23" s="254">
        <v>0</v>
      </c>
      <c r="D23" s="254">
        <v>0</v>
      </c>
      <c r="E23" s="254">
        <v>0</v>
      </c>
      <c r="F23" s="255">
        <f t="shared" si="0"/>
        <v>0</v>
      </c>
      <c r="G23" s="255" t="str">
        <f t="shared" si="1"/>
        <v/>
      </c>
      <c r="H23" s="256" t="str">
        <f t="shared" si="2"/>
        <v/>
      </c>
    </row>
    <row r="24" spans="1:11">
      <c r="A24" s="246">
        <v>13</v>
      </c>
      <c r="B24" s="251" t="s">
        <v>337</v>
      </c>
      <c r="C24" s="248">
        <v>240894</v>
      </c>
      <c r="D24" s="248">
        <v>285810</v>
      </c>
      <c r="E24" s="248">
        <v>233707</v>
      </c>
      <c r="F24" s="249">
        <f t="shared" si="0"/>
        <v>1.5763240388083806E-2</v>
      </c>
      <c r="G24" s="249">
        <f t="shared" si="1"/>
        <v>0.81770057030894649</v>
      </c>
      <c r="H24" s="250">
        <f t="shared" si="2"/>
        <v>0.97016530092073694</v>
      </c>
      <c r="K24" s="124"/>
    </row>
    <row r="25" spans="1:11">
      <c r="A25" s="252">
        <v>14</v>
      </c>
      <c r="B25" s="253" t="s">
        <v>315</v>
      </c>
      <c r="C25" s="254">
        <v>75770</v>
      </c>
      <c r="D25" s="254">
        <v>403971</v>
      </c>
      <c r="E25" s="254">
        <v>76560</v>
      </c>
      <c r="F25" s="255">
        <f t="shared" si="0"/>
        <v>5.1638747838605439E-3</v>
      </c>
      <c r="G25" s="255">
        <f t="shared" si="1"/>
        <v>0.18951855454970779</v>
      </c>
      <c r="H25" s="256">
        <f t="shared" si="2"/>
        <v>1.0104262900884255</v>
      </c>
    </row>
    <row r="26" spans="1:11">
      <c r="A26" s="246">
        <v>15</v>
      </c>
      <c r="B26" s="247" t="s">
        <v>316</v>
      </c>
      <c r="C26" s="248">
        <v>0</v>
      </c>
      <c r="D26" s="248">
        <v>0</v>
      </c>
      <c r="E26" s="248">
        <v>0</v>
      </c>
      <c r="F26" s="249">
        <f t="shared" si="0"/>
        <v>0</v>
      </c>
      <c r="G26" s="249" t="str">
        <f t="shared" si="1"/>
        <v/>
      </c>
      <c r="H26" s="250" t="str">
        <f t="shared" si="2"/>
        <v/>
      </c>
      <c r="K26" s="124"/>
    </row>
    <row r="27" spans="1:11">
      <c r="A27" s="252">
        <v>16</v>
      </c>
      <c r="B27" s="257" t="s">
        <v>338</v>
      </c>
      <c r="C27" s="254">
        <v>702</v>
      </c>
      <c r="D27" s="254">
        <v>1352</v>
      </c>
      <c r="E27" s="254">
        <v>1399</v>
      </c>
      <c r="F27" s="255">
        <f t="shared" si="0"/>
        <v>9.4360773545205088E-5</v>
      </c>
      <c r="G27" s="255">
        <f t="shared" si="1"/>
        <v>1.0347633136094674</v>
      </c>
      <c r="H27" s="256">
        <f t="shared" si="2"/>
        <v>1.9928774928774928</v>
      </c>
    </row>
    <row r="28" spans="1:11">
      <c r="A28" s="246">
        <v>17</v>
      </c>
      <c r="B28" s="251" t="s">
        <v>339</v>
      </c>
      <c r="C28" s="248">
        <v>0</v>
      </c>
      <c r="D28" s="248">
        <v>0</v>
      </c>
      <c r="E28" s="248">
        <v>0</v>
      </c>
      <c r="F28" s="249">
        <f t="shared" si="0"/>
        <v>0</v>
      </c>
      <c r="G28" s="249" t="str">
        <f t="shared" si="1"/>
        <v/>
      </c>
      <c r="H28" s="250" t="str">
        <f t="shared" si="2"/>
        <v/>
      </c>
    </row>
    <row r="29" spans="1:11">
      <c r="A29" s="252">
        <v>18</v>
      </c>
      <c r="B29" s="253" t="s">
        <v>319</v>
      </c>
      <c r="C29" s="254">
        <v>0</v>
      </c>
      <c r="D29" s="254">
        <v>731</v>
      </c>
      <c r="E29" s="254">
        <v>757</v>
      </c>
      <c r="F29" s="255">
        <f t="shared" si="0"/>
        <v>5.1058688758913684E-5</v>
      </c>
      <c r="G29" s="255">
        <f t="shared" si="1"/>
        <v>1.0355677154582763</v>
      </c>
      <c r="H29" s="256" t="str">
        <f t="shared" si="2"/>
        <v/>
      </c>
    </row>
    <row r="30" spans="1:11" ht="13.5" thickBot="1">
      <c r="A30" s="296" t="s">
        <v>340</v>
      </c>
      <c r="B30" s="297"/>
      <c r="C30" s="243">
        <f>SUM(C12:C29)</f>
        <v>13449091</v>
      </c>
      <c r="D30" s="243">
        <f>SUM(D12:D29)</f>
        <v>14089624.02</v>
      </c>
      <c r="E30" s="243">
        <f>SUM(E12:E29)</f>
        <v>14826076</v>
      </c>
      <c r="F30" s="244">
        <f t="shared" si="0"/>
        <v>1</v>
      </c>
      <c r="G30" s="244">
        <f t="shared" si="1"/>
        <v>1.0522691009323328</v>
      </c>
      <c r="H30" s="245">
        <f t="shared" si="2"/>
        <v>1.1023849864648845</v>
      </c>
    </row>
    <row r="31" spans="1:11">
      <c r="E31" s="1"/>
    </row>
    <row r="32" spans="1:11">
      <c r="E32" s="147"/>
    </row>
    <row r="33" spans="5:5">
      <c r="E33" s="124"/>
    </row>
    <row r="35" spans="5:5">
      <c r="E35" s="147"/>
    </row>
  </sheetData>
  <mergeCells count="4">
    <mergeCell ref="A30:B30"/>
    <mergeCell ref="A2:C2"/>
    <mergeCell ref="A5:H5"/>
    <mergeCell ref="A9:H9"/>
  </mergeCells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activeCell="B9" sqref="B9"/>
    </sheetView>
  </sheetViews>
  <sheetFormatPr defaultRowHeight="12.75"/>
  <cols>
    <col min="1" max="1" width="4.5703125" customWidth="1"/>
    <col min="2" max="2" width="44.140625" customWidth="1"/>
    <col min="3" max="3" width="14.140625" customWidth="1"/>
    <col min="4" max="4" width="13.7109375" customWidth="1"/>
    <col min="5" max="5" width="14.28515625" customWidth="1"/>
    <col min="6" max="6" width="10.28515625" customWidth="1"/>
    <col min="8" max="8" width="14.7109375" customWidth="1"/>
  </cols>
  <sheetData>
    <row r="1" spans="1:10">
      <c r="A1" s="120" t="s">
        <v>331</v>
      </c>
    </row>
    <row r="2" spans="1:10">
      <c r="A2" s="120" t="s">
        <v>0</v>
      </c>
      <c r="B2" s="121"/>
      <c r="C2" s="120"/>
      <c r="D2" s="122"/>
      <c r="E2" s="123"/>
      <c r="F2" s="123"/>
    </row>
    <row r="3" spans="1:10">
      <c r="A3" s="301" t="s">
        <v>405</v>
      </c>
      <c r="B3" s="301"/>
      <c r="C3" s="301"/>
      <c r="D3" s="301"/>
      <c r="E3" s="301"/>
      <c r="F3" s="301"/>
    </row>
    <row r="4" spans="1:10" ht="13.5" thickBot="1">
      <c r="A4" s="1"/>
      <c r="B4" s="1"/>
      <c r="C4" s="1"/>
      <c r="D4" s="1"/>
      <c r="E4" s="1"/>
      <c r="F4" s="1"/>
    </row>
    <row r="5" spans="1:10">
      <c r="A5" s="302" t="s">
        <v>421</v>
      </c>
      <c r="B5" s="303"/>
      <c r="C5" s="303"/>
      <c r="D5" s="303"/>
      <c r="E5" s="303"/>
      <c r="F5" s="304"/>
    </row>
    <row r="6" spans="1:10" ht="51">
      <c r="A6" s="258" t="s">
        <v>321</v>
      </c>
      <c r="B6" s="259" t="s">
        <v>341</v>
      </c>
      <c r="C6" s="259" t="s">
        <v>406</v>
      </c>
      <c r="D6" s="259" t="s">
        <v>407</v>
      </c>
      <c r="E6" s="259" t="s">
        <v>408</v>
      </c>
      <c r="F6" s="260" t="s">
        <v>342</v>
      </c>
      <c r="J6" s="1"/>
    </row>
    <row r="7" spans="1:10">
      <c r="A7" s="261">
        <v>1</v>
      </c>
      <c r="B7" s="262">
        <v>2</v>
      </c>
      <c r="C7" s="263">
        <v>3</v>
      </c>
      <c r="D7" s="263">
        <v>4</v>
      </c>
      <c r="E7" s="263">
        <v>5</v>
      </c>
      <c r="F7" s="264">
        <v>6</v>
      </c>
    </row>
    <row r="8" spans="1:10">
      <c r="A8" s="267">
        <v>1</v>
      </c>
      <c r="B8" s="268" t="s">
        <v>303</v>
      </c>
      <c r="C8" s="269">
        <v>1303090</v>
      </c>
      <c r="D8" s="269">
        <v>775243</v>
      </c>
      <c r="E8" s="270">
        <f>+'LIKVIDIRANE STETE'!E12</f>
        <v>715405</v>
      </c>
      <c r="F8" s="271">
        <f>IFERROR(E8/D8,"")</f>
        <v>0.92281387900309964</v>
      </c>
      <c r="G8" s="124"/>
      <c r="H8" s="175"/>
      <c r="I8" s="146"/>
      <c r="J8" s="125"/>
    </row>
    <row r="9" spans="1:10">
      <c r="A9" s="273">
        <v>2</v>
      </c>
      <c r="B9" s="274" t="s">
        <v>304</v>
      </c>
      <c r="C9" s="275">
        <v>405890</v>
      </c>
      <c r="D9" s="275">
        <v>225269</v>
      </c>
      <c r="E9" s="276">
        <f>+'LIKVIDIRANE STETE'!E13</f>
        <v>132459</v>
      </c>
      <c r="F9" s="277">
        <f t="shared" ref="F9:F26" si="0">IFERROR(E9/D9,"")</f>
        <v>0.58800367560560929</v>
      </c>
      <c r="G9" s="124"/>
      <c r="H9" s="175"/>
      <c r="I9" s="146"/>
      <c r="J9" s="125"/>
    </row>
    <row r="10" spans="1:10">
      <c r="A10" s="267">
        <v>3</v>
      </c>
      <c r="B10" s="268" t="s">
        <v>343</v>
      </c>
      <c r="C10" s="269">
        <v>5449937</v>
      </c>
      <c r="D10" s="269">
        <v>3800505</v>
      </c>
      <c r="E10" s="270">
        <f>+'LIKVIDIRANE STETE'!E14</f>
        <v>3332221</v>
      </c>
      <c r="F10" s="271">
        <f t="shared" si="0"/>
        <v>0.87678374321307295</v>
      </c>
      <c r="G10" s="124"/>
      <c r="H10" s="175"/>
      <c r="I10" s="146"/>
      <c r="J10" s="125"/>
    </row>
    <row r="11" spans="1:10">
      <c r="A11" s="273">
        <v>4</v>
      </c>
      <c r="B11" s="274" t="s">
        <v>344</v>
      </c>
      <c r="C11" s="275">
        <v>7999</v>
      </c>
      <c r="D11" s="275">
        <v>7999</v>
      </c>
      <c r="E11" s="276">
        <f>+'LIKVIDIRANE STETE'!E15</f>
        <v>370</v>
      </c>
      <c r="F11" s="277">
        <f t="shared" si="0"/>
        <v>4.6255781972746594E-2</v>
      </c>
      <c r="G11" s="124"/>
      <c r="H11" s="175"/>
      <c r="I11" s="146"/>
      <c r="J11" s="125"/>
    </row>
    <row r="12" spans="1:10">
      <c r="A12" s="267">
        <v>5</v>
      </c>
      <c r="B12" s="268" t="s">
        <v>345</v>
      </c>
      <c r="C12" s="269">
        <v>65235</v>
      </c>
      <c r="D12" s="269">
        <v>36205</v>
      </c>
      <c r="E12" s="270">
        <f>+'LIKVIDIRANE STETE'!E16</f>
        <v>0</v>
      </c>
      <c r="F12" s="271">
        <f t="shared" si="0"/>
        <v>0</v>
      </c>
      <c r="G12" s="124"/>
      <c r="H12" s="175"/>
      <c r="I12" s="146"/>
      <c r="J12" s="125"/>
    </row>
    <row r="13" spans="1:10">
      <c r="A13" s="273">
        <v>6</v>
      </c>
      <c r="B13" s="274" t="s">
        <v>307</v>
      </c>
      <c r="C13" s="275">
        <v>514</v>
      </c>
      <c r="D13" s="275">
        <v>285</v>
      </c>
      <c r="E13" s="276">
        <f>+'LIKVIDIRANE STETE'!E17</f>
        <v>0</v>
      </c>
      <c r="F13" s="277">
        <f t="shared" si="0"/>
        <v>0</v>
      </c>
      <c r="G13" s="124"/>
      <c r="H13" s="175"/>
      <c r="I13" s="146"/>
      <c r="J13" s="125"/>
    </row>
    <row r="14" spans="1:10">
      <c r="A14" s="267">
        <v>7</v>
      </c>
      <c r="B14" s="268" t="s">
        <v>346</v>
      </c>
      <c r="C14" s="269">
        <v>192740</v>
      </c>
      <c r="D14" s="269">
        <v>108023</v>
      </c>
      <c r="E14" s="270">
        <f>+'LIKVIDIRANE STETE'!E18</f>
        <v>986</v>
      </c>
      <c r="F14" s="271">
        <f t="shared" si="0"/>
        <v>9.1276857706229231E-3</v>
      </c>
      <c r="G14" s="124"/>
      <c r="H14" s="175"/>
      <c r="I14" s="146"/>
      <c r="J14" s="125"/>
    </row>
    <row r="15" spans="1:10">
      <c r="A15" s="273">
        <v>8</v>
      </c>
      <c r="B15" s="274" t="s">
        <v>347</v>
      </c>
      <c r="C15" s="275">
        <v>1669669</v>
      </c>
      <c r="D15" s="275">
        <v>981286</v>
      </c>
      <c r="E15" s="276">
        <f>+'LIKVIDIRANE STETE'!E19</f>
        <v>1297107</v>
      </c>
      <c r="F15" s="277">
        <f t="shared" si="0"/>
        <v>1.3218439883988971</v>
      </c>
      <c r="G15" s="124"/>
      <c r="H15" s="175"/>
      <c r="I15" s="146"/>
      <c r="J15" s="125"/>
    </row>
    <row r="16" spans="1:10">
      <c r="A16" s="267">
        <v>9</v>
      </c>
      <c r="B16" s="268" t="s">
        <v>348</v>
      </c>
      <c r="C16" s="269">
        <v>5863644</v>
      </c>
      <c r="D16" s="269">
        <v>3349338</v>
      </c>
      <c r="E16" s="270">
        <f>+'LIKVIDIRANE STETE'!E20</f>
        <v>1813250</v>
      </c>
      <c r="F16" s="271">
        <f t="shared" si="0"/>
        <v>0.54137563900687236</v>
      </c>
      <c r="G16" s="124"/>
      <c r="H16" s="175"/>
      <c r="I16" s="146"/>
      <c r="J16" s="125"/>
    </row>
    <row r="17" spans="1:10">
      <c r="A17" s="273">
        <v>10</v>
      </c>
      <c r="B17" s="274" t="s">
        <v>349</v>
      </c>
      <c r="C17" s="275">
        <v>20021774</v>
      </c>
      <c r="D17" s="275">
        <v>12547270</v>
      </c>
      <c r="E17" s="276">
        <f>+'LIKVIDIRANE STETE'!E21</f>
        <v>7221855</v>
      </c>
      <c r="F17" s="277">
        <f t="shared" si="0"/>
        <v>0.57557181761450893</v>
      </c>
      <c r="G17" s="124"/>
      <c r="H17" s="175"/>
      <c r="I17" s="146"/>
      <c r="J17" s="125"/>
    </row>
    <row r="18" spans="1:10">
      <c r="A18" s="267">
        <v>11</v>
      </c>
      <c r="B18" s="268" t="s">
        <v>350</v>
      </c>
      <c r="C18" s="269">
        <v>71446</v>
      </c>
      <c r="D18" s="269">
        <v>39653</v>
      </c>
      <c r="E18" s="270">
        <f>+'LIKVIDIRANE STETE'!E22</f>
        <v>0</v>
      </c>
      <c r="F18" s="271">
        <f t="shared" si="0"/>
        <v>0</v>
      </c>
      <c r="G18" s="124"/>
      <c r="H18" s="175"/>
      <c r="I18" s="146"/>
      <c r="J18" s="125"/>
    </row>
    <row r="19" spans="1:10">
      <c r="A19" s="273">
        <v>12</v>
      </c>
      <c r="B19" s="274" t="s">
        <v>351</v>
      </c>
      <c r="C19" s="275">
        <v>1425</v>
      </c>
      <c r="D19" s="275">
        <v>791</v>
      </c>
      <c r="E19" s="276">
        <f>+'LIKVIDIRANE STETE'!E23</f>
        <v>0</v>
      </c>
      <c r="F19" s="277">
        <f t="shared" si="0"/>
        <v>0</v>
      </c>
      <c r="G19" s="124"/>
      <c r="H19" s="175"/>
      <c r="I19" s="146"/>
      <c r="J19" s="125"/>
    </row>
    <row r="20" spans="1:10">
      <c r="A20" s="267">
        <v>13</v>
      </c>
      <c r="B20" s="268" t="s">
        <v>352</v>
      </c>
      <c r="C20" s="269">
        <v>478004</v>
      </c>
      <c r="D20" s="269">
        <v>280730</v>
      </c>
      <c r="E20" s="270">
        <f>+'LIKVIDIRANE STETE'!E24</f>
        <v>233707</v>
      </c>
      <c r="F20" s="271">
        <f t="shared" si="0"/>
        <v>0.83249741744736938</v>
      </c>
      <c r="G20" s="124"/>
      <c r="H20" s="175"/>
      <c r="I20" s="146"/>
      <c r="J20" s="125"/>
    </row>
    <row r="21" spans="1:10">
      <c r="A21" s="273">
        <v>14</v>
      </c>
      <c r="B21" s="278" t="s">
        <v>315</v>
      </c>
      <c r="C21" s="275">
        <v>503711</v>
      </c>
      <c r="D21" s="275">
        <v>279560</v>
      </c>
      <c r="E21" s="276">
        <f>+'LIKVIDIRANE STETE'!E25</f>
        <v>76560</v>
      </c>
      <c r="F21" s="277">
        <f t="shared" si="0"/>
        <v>0.27385892116182575</v>
      </c>
      <c r="G21" s="124"/>
      <c r="H21" s="175"/>
      <c r="I21" s="146"/>
      <c r="J21" s="125"/>
    </row>
    <row r="22" spans="1:10">
      <c r="A22" s="267">
        <v>15</v>
      </c>
      <c r="B22" s="272" t="s">
        <v>316</v>
      </c>
      <c r="C22" s="269">
        <v>0</v>
      </c>
      <c r="D22" s="269">
        <v>0</v>
      </c>
      <c r="E22" s="270">
        <f>+'LIKVIDIRANE STETE'!E26</f>
        <v>0</v>
      </c>
      <c r="F22" s="271" t="str">
        <f t="shared" si="0"/>
        <v/>
      </c>
      <c r="G22" s="124"/>
      <c r="H22" s="175"/>
      <c r="I22" s="146"/>
      <c r="J22" s="125"/>
    </row>
    <row r="23" spans="1:10">
      <c r="A23" s="273">
        <v>16</v>
      </c>
      <c r="B23" s="278" t="s">
        <v>353</v>
      </c>
      <c r="C23" s="275">
        <v>91703</v>
      </c>
      <c r="D23" s="275">
        <v>50895</v>
      </c>
      <c r="E23" s="276">
        <f>+'LIKVIDIRANE STETE'!E27</f>
        <v>1399</v>
      </c>
      <c r="F23" s="277">
        <f t="shared" si="0"/>
        <v>2.74879654189999E-2</v>
      </c>
      <c r="G23" s="124"/>
      <c r="H23" s="175"/>
      <c r="I23" s="146"/>
      <c r="J23" s="125"/>
    </row>
    <row r="24" spans="1:10">
      <c r="A24" s="267">
        <v>17</v>
      </c>
      <c r="B24" s="272" t="s">
        <v>354</v>
      </c>
      <c r="C24" s="269">
        <v>0</v>
      </c>
      <c r="D24" s="269">
        <v>0</v>
      </c>
      <c r="E24" s="270">
        <f>+'LIKVIDIRANE STETE'!E28</f>
        <v>0</v>
      </c>
      <c r="F24" s="271" t="str">
        <f t="shared" si="0"/>
        <v/>
      </c>
      <c r="G24" s="124"/>
      <c r="H24" s="175"/>
      <c r="I24" s="146"/>
      <c r="J24" s="125"/>
    </row>
    <row r="25" spans="1:10">
      <c r="A25" s="273">
        <v>18</v>
      </c>
      <c r="B25" s="278" t="s">
        <v>319</v>
      </c>
      <c r="C25" s="275">
        <v>18919</v>
      </c>
      <c r="D25" s="275">
        <v>10500</v>
      </c>
      <c r="E25" s="276">
        <f>+'LIKVIDIRANE STETE'!E29</f>
        <v>757</v>
      </c>
      <c r="F25" s="277">
        <f t="shared" si="0"/>
        <v>7.2095238095238101E-2</v>
      </c>
      <c r="G25" s="124"/>
      <c r="H25" s="175"/>
      <c r="I25" s="146"/>
      <c r="J25" s="125"/>
    </row>
    <row r="26" spans="1:10" ht="13.5" thickBot="1">
      <c r="A26" s="305" t="s">
        <v>367</v>
      </c>
      <c r="B26" s="306"/>
      <c r="C26" s="265">
        <f>SUM(C8:C25)</f>
        <v>36145700</v>
      </c>
      <c r="D26" s="265">
        <f>SUM(D8:D25)</f>
        <v>22493552</v>
      </c>
      <c r="E26" s="265">
        <f>SUM(E8:E25)</f>
        <v>14826076</v>
      </c>
      <c r="F26" s="266">
        <f t="shared" si="0"/>
        <v>0.65912560186136904</v>
      </c>
    </row>
    <row r="28" spans="1:10">
      <c r="D28" s="124"/>
    </row>
    <row r="31" spans="1:10">
      <c r="C31" s="125"/>
    </row>
  </sheetData>
  <mergeCells count="3">
    <mergeCell ref="A3:F3"/>
    <mergeCell ref="A5:F5"/>
    <mergeCell ref="A26:B2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499984740745262"/>
  </sheetPr>
  <dimension ref="A1:L358"/>
  <sheetViews>
    <sheetView zoomScaleNormal="100" workbookViewId="0">
      <selection activeCell="H19" sqref="H19"/>
    </sheetView>
  </sheetViews>
  <sheetFormatPr defaultRowHeight="12.75"/>
  <cols>
    <col min="4" max="4" width="45.140625" customWidth="1"/>
    <col min="5" max="6" width="13.85546875" customWidth="1"/>
    <col min="7" max="7" width="11" customWidth="1"/>
    <col min="8" max="8" width="11.7109375" customWidth="1"/>
    <col min="9" max="9" width="13" customWidth="1"/>
    <col min="10" max="10" width="14.7109375" customWidth="1"/>
  </cols>
  <sheetData>
    <row r="1" spans="1:11">
      <c r="A1" s="292" t="s">
        <v>4</v>
      </c>
      <c r="B1" s="292"/>
      <c r="C1" s="292"/>
      <c r="D1" s="292"/>
      <c r="E1" s="1"/>
      <c r="F1" s="1"/>
      <c r="G1" s="133"/>
      <c r="H1" s="133"/>
      <c r="I1" s="177"/>
      <c r="J1" s="188"/>
    </row>
    <row r="2" spans="1:11">
      <c r="A2" s="292" t="s">
        <v>0</v>
      </c>
      <c r="B2" s="292"/>
      <c r="C2" s="292"/>
      <c r="D2" s="292"/>
      <c r="E2" s="1"/>
      <c r="F2" s="1"/>
      <c r="G2" s="177"/>
      <c r="H2" s="176"/>
      <c r="I2" s="177"/>
      <c r="J2" s="187"/>
    </row>
    <row r="3" spans="1:11">
      <c r="A3" s="1"/>
      <c r="B3" s="1"/>
      <c r="C3" s="1"/>
      <c r="D3" s="1"/>
      <c r="E3" s="1"/>
      <c r="F3" s="1"/>
      <c r="G3" s="133"/>
      <c r="H3" s="133"/>
      <c r="I3" s="177"/>
      <c r="J3" s="5"/>
    </row>
    <row r="4" spans="1:11">
      <c r="A4" s="293" t="s">
        <v>382</v>
      </c>
      <c r="B4" s="293"/>
      <c r="C4" s="293"/>
      <c r="D4" s="293"/>
      <c r="E4" s="293"/>
      <c r="F4" s="293"/>
      <c r="G4" s="293"/>
      <c r="H4" s="293"/>
      <c r="I4" s="293"/>
      <c r="J4" s="293"/>
    </row>
    <row r="5" spans="1:11">
      <c r="F5" s="147"/>
      <c r="G5" s="147"/>
      <c r="H5" s="147"/>
    </row>
    <row r="6" spans="1:11" ht="33.75">
      <c r="A6" s="307" t="s">
        <v>5</v>
      </c>
      <c r="B6" s="308"/>
      <c r="C6" s="191" t="s">
        <v>6</v>
      </c>
      <c r="D6" s="191" t="s">
        <v>7</v>
      </c>
      <c r="E6" s="191" t="s">
        <v>383</v>
      </c>
      <c r="F6" s="191" t="s">
        <v>384</v>
      </c>
      <c r="G6" s="191" t="s">
        <v>385</v>
      </c>
      <c r="H6" s="191" t="s">
        <v>386</v>
      </c>
      <c r="I6" s="191" t="s">
        <v>387</v>
      </c>
      <c r="J6" s="192" t="s">
        <v>388</v>
      </c>
    </row>
    <row r="7" spans="1:11">
      <c r="A7" s="307">
        <v>1</v>
      </c>
      <c r="B7" s="308"/>
      <c r="C7" s="191">
        <v>2</v>
      </c>
      <c r="D7" s="191">
        <v>3</v>
      </c>
      <c r="E7" s="191"/>
      <c r="F7" s="191"/>
      <c r="G7" s="191">
        <v>4</v>
      </c>
      <c r="H7" s="191">
        <v>5</v>
      </c>
      <c r="I7" s="191">
        <v>6</v>
      </c>
      <c r="J7" s="191">
        <v>7</v>
      </c>
    </row>
    <row r="8" spans="1:11">
      <c r="A8" s="9"/>
      <c r="B8" s="9"/>
      <c r="C8" s="9"/>
      <c r="D8" s="10" t="s">
        <v>1</v>
      </c>
      <c r="E8" s="193">
        <v>30690137</v>
      </c>
      <c r="F8" s="193">
        <v>34528379</v>
      </c>
      <c r="G8" s="193">
        <f>+G11+G14+G16+G17+G19</f>
        <v>32918135.030000005</v>
      </c>
      <c r="H8" s="193">
        <f>+H11+H14+H16+H17+H19</f>
        <v>36145700</v>
      </c>
      <c r="I8" s="194">
        <f>+H8/$H$8</f>
        <v>1</v>
      </c>
      <c r="J8" s="194">
        <f>IFERROR(H8/G8,"0,00%")</f>
        <v>1.0980482328983263</v>
      </c>
      <c r="K8" s="147"/>
    </row>
    <row r="9" spans="1:11">
      <c r="A9" s="2">
        <v>61</v>
      </c>
      <c r="B9" s="2"/>
      <c r="C9" s="12"/>
      <c r="D9" s="13" t="s">
        <v>8</v>
      </c>
      <c r="E9" s="52">
        <f>+E10</f>
        <v>29589669</v>
      </c>
      <c r="F9" s="52">
        <f t="shared" ref="F9" si="0">+F10</f>
        <v>32536940</v>
      </c>
      <c r="G9" s="52">
        <f t="shared" ref="G9:H9" si="1">+G10</f>
        <v>31933020.180000003</v>
      </c>
      <c r="H9" s="52">
        <f t="shared" si="1"/>
        <v>34913636</v>
      </c>
      <c r="I9" s="173">
        <f>+H9/$H$8</f>
        <v>0.96591395380363365</v>
      </c>
      <c r="J9" s="173">
        <f t="shared" ref="J9:J75" si="2">IFERROR(H9/G9,"0,00%")</f>
        <v>1.0933396153323069</v>
      </c>
    </row>
    <row r="10" spans="1:11" ht="22.5">
      <c r="A10" s="62"/>
      <c r="B10" s="62">
        <v>611</v>
      </c>
      <c r="C10" s="54"/>
      <c r="D10" s="55" t="s">
        <v>9</v>
      </c>
      <c r="E10" s="56">
        <f>SUM(E11:E22)</f>
        <v>29589669</v>
      </c>
      <c r="F10" s="56">
        <f t="shared" ref="F10" si="3">SUM(F11:F22)</f>
        <v>32536940</v>
      </c>
      <c r="G10" s="56">
        <f>SUM(G11:G22)</f>
        <v>31933020.180000003</v>
      </c>
      <c r="H10" s="127">
        <f>SUM(H11:H22)</f>
        <v>34913636</v>
      </c>
      <c r="I10" s="195">
        <f>+H10/$H$8</f>
        <v>0.96591395380363365</v>
      </c>
      <c r="J10" s="195">
        <f t="shared" si="2"/>
        <v>1.0933396153323069</v>
      </c>
    </row>
    <row r="11" spans="1:11">
      <c r="A11" s="196"/>
      <c r="B11" s="16"/>
      <c r="C11" s="16">
        <v>61100000</v>
      </c>
      <c r="D11" s="15" t="s">
        <v>10</v>
      </c>
      <c r="E11" s="57">
        <v>18702366</v>
      </c>
      <c r="F11" s="57">
        <v>20910224</v>
      </c>
      <c r="G11" s="57">
        <v>19957271.670000002</v>
      </c>
      <c r="H11" s="57">
        <v>21863349</v>
      </c>
      <c r="I11" s="194">
        <f>+H11/$H$8</f>
        <v>0.60486721795400278</v>
      </c>
      <c r="J11" s="194">
        <f>IFERROR(H11/G11,"0,00%")</f>
        <v>1.0955079111773196</v>
      </c>
    </row>
    <row r="12" spans="1:11">
      <c r="A12" s="18"/>
      <c r="B12" s="16"/>
      <c r="C12" s="14">
        <v>61101000</v>
      </c>
      <c r="D12" s="15" t="s">
        <v>11</v>
      </c>
      <c r="E12" s="57">
        <v>-1035906</v>
      </c>
      <c r="F12" s="57">
        <v>-1955477</v>
      </c>
      <c r="G12" s="57">
        <v>-960980.39</v>
      </c>
      <c r="H12" s="57">
        <v>-1201805</v>
      </c>
      <c r="I12" s="194">
        <f t="shared" ref="I12:I58" si="4">+H12/$H$8</f>
        <v>-3.3248906508934674E-2</v>
      </c>
      <c r="J12" s="194">
        <f t="shared" si="2"/>
        <v>1.2506030430027817</v>
      </c>
    </row>
    <row r="13" spans="1:11">
      <c r="A13" s="18"/>
      <c r="B13" s="16"/>
      <c r="C13" s="14">
        <v>61101100</v>
      </c>
      <c r="D13" s="15" t="s">
        <v>12</v>
      </c>
      <c r="E13" s="57">
        <v>0</v>
      </c>
      <c r="F13" s="57">
        <v>0</v>
      </c>
      <c r="G13" s="57">
        <v>0</v>
      </c>
      <c r="H13" s="57">
        <v>0</v>
      </c>
      <c r="I13" s="194">
        <f t="shared" si="4"/>
        <v>0</v>
      </c>
      <c r="J13" s="194" t="str">
        <f t="shared" si="2"/>
        <v>0,00%</v>
      </c>
    </row>
    <row r="14" spans="1:11">
      <c r="A14" s="18"/>
      <c r="B14" s="16"/>
      <c r="C14" s="14">
        <v>61110000</v>
      </c>
      <c r="D14" s="15" t="s">
        <v>13</v>
      </c>
      <c r="E14" s="57">
        <v>11262251</v>
      </c>
      <c r="F14" s="57">
        <v>12711798</v>
      </c>
      <c r="G14" s="57">
        <v>12068475.029999999</v>
      </c>
      <c r="H14" s="57">
        <v>13309274</v>
      </c>
      <c r="I14" s="194">
        <f>+H14/$H$8</f>
        <v>0.36821182049317069</v>
      </c>
      <c r="J14" s="194">
        <f t="shared" si="2"/>
        <v>1.1028132358823799</v>
      </c>
    </row>
    <row r="15" spans="1:11">
      <c r="A15" s="18"/>
      <c r="B15" s="16"/>
      <c r="C15" s="14">
        <v>61111000</v>
      </c>
      <c r="D15" s="15" t="s">
        <v>14</v>
      </c>
      <c r="E15" s="57">
        <v>0</v>
      </c>
      <c r="F15" s="57">
        <v>0</v>
      </c>
      <c r="G15" s="57"/>
      <c r="H15" s="57">
        <v>0</v>
      </c>
      <c r="I15" s="194">
        <f t="shared" si="4"/>
        <v>0</v>
      </c>
      <c r="J15" s="194" t="str">
        <f t="shared" si="2"/>
        <v>0,00%</v>
      </c>
    </row>
    <row r="16" spans="1:11">
      <c r="A16" s="18"/>
      <c r="B16" s="16"/>
      <c r="C16" s="14">
        <v>61111100</v>
      </c>
      <c r="D16" s="15" t="s">
        <v>368</v>
      </c>
      <c r="E16" s="57">
        <v>13796</v>
      </c>
      <c r="F16" s="57">
        <v>14000</v>
      </c>
      <c r="G16" s="57">
        <v>14737.14</v>
      </c>
      <c r="H16" s="57">
        <v>15982</v>
      </c>
      <c r="I16" s="194">
        <f t="shared" si="4"/>
        <v>4.4215494512486964E-4</v>
      </c>
      <c r="J16" s="194">
        <f t="shared" si="2"/>
        <v>1.0844709353375215</v>
      </c>
    </row>
    <row r="17" spans="1:12">
      <c r="A17" s="18"/>
      <c r="B17" s="16"/>
      <c r="C17" s="14">
        <v>61120000</v>
      </c>
      <c r="D17" s="17" t="s">
        <v>15</v>
      </c>
      <c r="E17" s="57">
        <v>272164</v>
      </c>
      <c r="F17" s="57">
        <v>305657</v>
      </c>
      <c r="G17" s="178">
        <v>290993.09999999998</v>
      </c>
      <c r="H17" s="57">
        <v>326892</v>
      </c>
      <c r="I17" s="194">
        <f t="shared" si="4"/>
        <v>9.04373134287066E-3</v>
      </c>
      <c r="J17" s="194">
        <f t="shared" si="2"/>
        <v>1.1233668427189512</v>
      </c>
    </row>
    <row r="18" spans="1:12">
      <c r="A18" s="18"/>
      <c r="B18" s="16"/>
      <c r="C18" s="14">
        <v>61121000</v>
      </c>
      <c r="D18" s="15" t="s">
        <v>16</v>
      </c>
      <c r="E18" s="57">
        <v>0</v>
      </c>
      <c r="F18" s="57">
        <v>0</v>
      </c>
      <c r="G18" s="57">
        <v>0</v>
      </c>
      <c r="H18" s="57">
        <v>0</v>
      </c>
      <c r="I18" s="194">
        <f t="shared" si="4"/>
        <v>0</v>
      </c>
      <c r="J18" s="194" t="str">
        <f t="shared" si="2"/>
        <v>0,00%</v>
      </c>
    </row>
    <row r="19" spans="1:12">
      <c r="A19" s="18"/>
      <c r="B19" s="16"/>
      <c r="C19" s="14">
        <v>61300000</v>
      </c>
      <c r="D19" s="15" t="s">
        <v>17</v>
      </c>
      <c r="E19" s="57">
        <v>439559</v>
      </c>
      <c r="F19" s="57">
        <v>586700</v>
      </c>
      <c r="G19" s="57">
        <v>586658.09</v>
      </c>
      <c r="H19" s="57">
        <v>630203</v>
      </c>
      <c r="I19" s="194">
        <f t="shared" si="4"/>
        <v>1.7435075264830947E-2</v>
      </c>
      <c r="J19" s="194">
        <f t="shared" si="2"/>
        <v>1.0742253635332977</v>
      </c>
    </row>
    <row r="20" spans="1:12">
      <c r="A20" s="18"/>
      <c r="B20" s="16"/>
      <c r="C20" s="14">
        <v>61310000</v>
      </c>
      <c r="D20" s="15" t="s">
        <v>18</v>
      </c>
      <c r="E20" s="57">
        <v>0</v>
      </c>
      <c r="F20" s="57">
        <v>0</v>
      </c>
      <c r="G20" s="57">
        <v>0</v>
      </c>
      <c r="H20" s="57">
        <v>0</v>
      </c>
      <c r="I20" s="194">
        <f t="shared" si="4"/>
        <v>0</v>
      </c>
      <c r="J20" s="194" t="str">
        <f t="shared" si="2"/>
        <v>0,00%</v>
      </c>
    </row>
    <row r="21" spans="1:12">
      <c r="A21" s="18"/>
      <c r="B21" s="16"/>
      <c r="C21" s="14">
        <v>61320000</v>
      </c>
      <c r="D21" s="15" t="s">
        <v>19</v>
      </c>
      <c r="E21" s="57">
        <v>-64561</v>
      </c>
      <c r="F21" s="57">
        <v>-35962</v>
      </c>
      <c r="G21" s="178">
        <v>-24134.46</v>
      </c>
      <c r="H21" s="57">
        <v>-30259</v>
      </c>
      <c r="I21" s="194">
        <f t="shared" si="4"/>
        <v>-8.3713968743170009E-4</v>
      </c>
      <c r="J21" s="194">
        <f t="shared" si="2"/>
        <v>1.2537674346142405</v>
      </c>
    </row>
    <row r="22" spans="1:12">
      <c r="A22" s="18"/>
      <c r="B22" s="16"/>
      <c r="C22" s="14">
        <v>61900000</v>
      </c>
      <c r="D22" s="15" t="s">
        <v>355</v>
      </c>
      <c r="E22" s="57">
        <v>0</v>
      </c>
      <c r="F22" s="57">
        <v>0</v>
      </c>
      <c r="G22" s="57">
        <v>0</v>
      </c>
      <c r="H22" s="57">
        <v>0</v>
      </c>
      <c r="I22" s="194">
        <f t="shared" si="4"/>
        <v>0</v>
      </c>
      <c r="J22" s="194" t="str">
        <f t="shared" si="2"/>
        <v>0,00%</v>
      </c>
    </row>
    <row r="23" spans="1:12" ht="33.75">
      <c r="A23" s="97">
        <v>62</v>
      </c>
      <c r="B23" s="97"/>
      <c r="C23" s="96"/>
      <c r="D23" s="82" t="s">
        <v>20</v>
      </c>
      <c r="E23" s="83">
        <f>+E24+E26+E29</f>
        <v>1488159</v>
      </c>
      <c r="F23" s="83">
        <f>+F24+F26+F29</f>
        <v>1480000</v>
      </c>
      <c r="G23" s="83">
        <f>+G24+G26+G29</f>
        <v>1116702.99</v>
      </c>
      <c r="H23" s="130">
        <f>+H24+H26+H29</f>
        <v>1469740</v>
      </c>
      <c r="I23" s="197">
        <f t="shared" si="4"/>
        <v>4.0661544803392936E-2</v>
      </c>
      <c r="J23" s="197">
        <f t="shared" si="2"/>
        <v>1.3161422626798913</v>
      </c>
    </row>
    <row r="24" spans="1:12" ht="22.5">
      <c r="A24" s="54"/>
      <c r="B24" s="62">
        <v>620</v>
      </c>
      <c r="C24" s="54"/>
      <c r="D24" s="55" t="s">
        <v>21</v>
      </c>
      <c r="E24" s="56">
        <f t="shared" ref="E24" si="5">+E25</f>
        <v>363013</v>
      </c>
      <c r="F24" s="56">
        <f>+F25</f>
        <v>350000</v>
      </c>
      <c r="G24" s="56">
        <f t="shared" ref="G24" si="6">+G25</f>
        <v>317007.78000000003</v>
      </c>
      <c r="H24" s="56">
        <f>+H25</f>
        <v>350000</v>
      </c>
      <c r="I24" s="195">
        <f t="shared" si="4"/>
        <v>9.6830328365476396E-3</v>
      </c>
      <c r="J24" s="195">
        <f t="shared" si="2"/>
        <v>1.1040738495440079</v>
      </c>
      <c r="L24" s="147"/>
    </row>
    <row r="25" spans="1:12">
      <c r="A25" s="18"/>
      <c r="B25" s="16"/>
      <c r="C25" s="14">
        <v>62000000</v>
      </c>
      <c r="D25" s="15" t="s">
        <v>22</v>
      </c>
      <c r="E25" s="111">
        <v>363013</v>
      </c>
      <c r="F25" s="111">
        <v>350000</v>
      </c>
      <c r="G25" s="198">
        <v>317007.78000000003</v>
      </c>
      <c r="H25" s="111">
        <v>350000</v>
      </c>
      <c r="I25" s="194">
        <f t="shared" si="4"/>
        <v>9.6830328365476396E-3</v>
      </c>
      <c r="J25" s="194">
        <f t="shared" si="2"/>
        <v>1.1040738495440079</v>
      </c>
    </row>
    <row r="26" spans="1:12" ht="22.5">
      <c r="A26" s="62"/>
      <c r="B26" s="62">
        <v>623</v>
      </c>
      <c r="C26" s="54"/>
      <c r="D26" s="55" t="s">
        <v>23</v>
      </c>
      <c r="E26" s="56">
        <f t="shared" ref="E26" si="7">SUM(E27:E28)</f>
        <v>1125146</v>
      </c>
      <c r="F26" s="56">
        <f>SUM(F27:F28)</f>
        <v>1130000</v>
      </c>
      <c r="G26" s="56">
        <f>SUM(G27:G28)</f>
        <v>799695.21</v>
      </c>
      <c r="H26" s="56">
        <f>SUM(H27:H28)</f>
        <v>1119740</v>
      </c>
      <c r="I26" s="195">
        <f t="shared" si="4"/>
        <v>3.0978511966845295E-2</v>
      </c>
      <c r="J26" s="195">
        <f t="shared" si="2"/>
        <v>1.4002084619213864</v>
      </c>
    </row>
    <row r="27" spans="1:12" ht="22.5">
      <c r="A27" s="18"/>
      <c r="B27" s="16"/>
      <c r="C27" s="14">
        <v>62300000</v>
      </c>
      <c r="D27" s="15" t="s">
        <v>23</v>
      </c>
      <c r="E27" s="57">
        <v>1028878</v>
      </c>
      <c r="F27" s="57">
        <v>1050000</v>
      </c>
      <c r="G27" s="198">
        <v>781165.94</v>
      </c>
      <c r="H27" s="57">
        <v>1094340</v>
      </c>
      <c r="I27" s="194">
        <f t="shared" si="4"/>
        <v>3.027580044099298E-2</v>
      </c>
      <c r="J27" s="194">
        <f t="shared" si="2"/>
        <v>1.4009059329954914</v>
      </c>
    </row>
    <row r="28" spans="1:12">
      <c r="A28" s="18"/>
      <c r="B28" s="16"/>
      <c r="C28" s="14">
        <v>62310000</v>
      </c>
      <c r="D28" s="15" t="s">
        <v>272</v>
      </c>
      <c r="E28" s="57">
        <v>96268</v>
      </c>
      <c r="F28" s="57">
        <v>80000</v>
      </c>
      <c r="G28" s="198">
        <v>18529.27</v>
      </c>
      <c r="H28" s="57">
        <v>25400</v>
      </c>
      <c r="I28" s="194">
        <f t="shared" si="4"/>
        <v>7.0271152585231434E-4</v>
      </c>
      <c r="J28" s="194">
        <f t="shared" si="2"/>
        <v>1.3708041385332503</v>
      </c>
    </row>
    <row r="29" spans="1:12">
      <c r="A29" s="62"/>
      <c r="B29" s="62">
        <v>624</v>
      </c>
      <c r="C29" s="54"/>
      <c r="D29" s="55" t="s">
        <v>272</v>
      </c>
      <c r="E29" s="56">
        <f t="shared" ref="E29:F29" si="8">+E30</f>
        <v>0</v>
      </c>
      <c r="F29" s="56">
        <f t="shared" si="8"/>
        <v>0</v>
      </c>
      <c r="G29" s="56">
        <f>+G30</f>
        <v>0</v>
      </c>
      <c r="H29" s="56">
        <f t="shared" ref="H29" si="9">+H30</f>
        <v>0</v>
      </c>
      <c r="I29" s="195">
        <f t="shared" si="4"/>
        <v>0</v>
      </c>
      <c r="J29" s="195" t="str">
        <f t="shared" si="2"/>
        <v>0,00%</v>
      </c>
    </row>
    <row r="30" spans="1:12">
      <c r="A30" s="18"/>
      <c r="B30" s="16"/>
      <c r="C30" s="14">
        <v>62400000</v>
      </c>
      <c r="D30" s="15" t="s">
        <v>272</v>
      </c>
      <c r="E30" s="15">
        <v>0</v>
      </c>
      <c r="F30" s="199">
        <v>0</v>
      </c>
      <c r="G30" s="111">
        <v>0</v>
      </c>
      <c r="H30" s="111">
        <v>0</v>
      </c>
      <c r="I30" s="194">
        <f t="shared" si="4"/>
        <v>0</v>
      </c>
      <c r="J30" s="194" t="str">
        <f t="shared" si="2"/>
        <v>0,00%</v>
      </c>
    </row>
    <row r="31" spans="1:12" ht="22.5">
      <c r="A31" s="97">
        <v>63</v>
      </c>
      <c r="B31" s="97"/>
      <c r="C31" s="96"/>
      <c r="D31" s="82" t="s">
        <v>24</v>
      </c>
      <c r="E31" s="83">
        <f>+E32</f>
        <v>640094</v>
      </c>
      <c r="F31" s="83">
        <f t="shared" ref="F31" si="10">+F32</f>
        <v>1176250</v>
      </c>
      <c r="G31" s="83">
        <f t="shared" ref="G31:H31" si="11">+G32</f>
        <v>849103.44000000006</v>
      </c>
      <c r="H31" s="83">
        <f t="shared" si="11"/>
        <v>475693</v>
      </c>
      <c r="I31" s="197">
        <f t="shared" si="4"/>
        <v>1.3160431254616732E-2</v>
      </c>
      <c r="J31" s="197">
        <f t="shared" si="2"/>
        <v>0.56022974067800269</v>
      </c>
    </row>
    <row r="32" spans="1:12" ht="22.5">
      <c r="A32" s="62"/>
      <c r="B32" s="62">
        <v>630</v>
      </c>
      <c r="C32" s="54"/>
      <c r="D32" s="55" t="s">
        <v>25</v>
      </c>
      <c r="E32" s="56">
        <f t="shared" ref="E32:F32" si="12">SUM(E33:E38)</f>
        <v>640094</v>
      </c>
      <c r="F32" s="56">
        <f t="shared" si="12"/>
        <v>1176250</v>
      </c>
      <c r="G32" s="56">
        <f>SUM(G33:G38)</f>
        <v>849103.44000000006</v>
      </c>
      <c r="H32" s="56">
        <f>SUM(H33:H38)</f>
        <v>475693</v>
      </c>
      <c r="I32" s="195">
        <f t="shared" si="4"/>
        <v>1.3160431254616732E-2</v>
      </c>
      <c r="J32" s="195">
        <f t="shared" si="2"/>
        <v>0.56022974067800269</v>
      </c>
    </row>
    <row r="33" spans="1:10">
      <c r="A33" s="18"/>
      <c r="B33" s="18"/>
      <c r="C33" s="14">
        <v>60400000</v>
      </c>
      <c r="D33" s="19" t="s">
        <v>26</v>
      </c>
      <c r="E33" s="57">
        <v>0</v>
      </c>
      <c r="F33" s="57">
        <v>0</v>
      </c>
      <c r="G33" s="57">
        <v>0</v>
      </c>
      <c r="H33" s="57">
        <v>0</v>
      </c>
      <c r="I33" s="194">
        <f t="shared" si="4"/>
        <v>0</v>
      </c>
      <c r="J33" s="194" t="str">
        <f t="shared" si="2"/>
        <v>0,00%</v>
      </c>
    </row>
    <row r="34" spans="1:10">
      <c r="A34" s="18"/>
      <c r="B34" s="16"/>
      <c r="C34" s="14">
        <v>63000000</v>
      </c>
      <c r="D34" s="15" t="s">
        <v>27</v>
      </c>
      <c r="E34" s="57">
        <v>0</v>
      </c>
      <c r="F34" s="57">
        <v>820000</v>
      </c>
      <c r="G34" s="57">
        <v>0</v>
      </c>
      <c r="H34" s="57">
        <v>238650</v>
      </c>
      <c r="I34" s="194">
        <f t="shared" si="4"/>
        <v>6.602445104120269E-3</v>
      </c>
      <c r="J34" s="194" t="str">
        <f t="shared" si="2"/>
        <v>0,00%</v>
      </c>
    </row>
    <row r="35" spans="1:10">
      <c r="A35" s="18"/>
      <c r="B35" s="16"/>
      <c r="C35" s="14">
        <v>63000001</v>
      </c>
      <c r="D35" s="15" t="s">
        <v>28</v>
      </c>
      <c r="E35" s="57">
        <v>919</v>
      </c>
      <c r="F35" s="57">
        <v>9500</v>
      </c>
      <c r="G35" s="57">
        <v>1105.6400000000001</v>
      </c>
      <c r="H35" s="57">
        <f>70923+5850</f>
        <v>76773</v>
      </c>
      <c r="I35" s="194">
        <f t="shared" si="4"/>
        <v>2.1239870856007768E-3</v>
      </c>
      <c r="J35" s="194">
        <f t="shared" si="2"/>
        <v>69.437610795557319</v>
      </c>
    </row>
    <row r="36" spans="1:10">
      <c r="A36" s="18"/>
      <c r="B36" s="16"/>
      <c r="C36" s="14">
        <v>63000002</v>
      </c>
      <c r="D36" s="15" t="s">
        <v>29</v>
      </c>
      <c r="E36" s="57">
        <v>562648</v>
      </c>
      <c r="F36" s="57">
        <v>337000</v>
      </c>
      <c r="G36" s="57">
        <v>847997.8</v>
      </c>
      <c r="H36" s="57">
        <v>156800</v>
      </c>
      <c r="I36" s="194">
        <f t="shared" si="4"/>
        <v>4.3379987107733421E-3</v>
      </c>
      <c r="J36" s="194">
        <f t="shared" si="2"/>
        <v>0.18490614008668418</v>
      </c>
    </row>
    <row r="37" spans="1:10">
      <c r="A37" s="18"/>
      <c r="B37" s="16"/>
      <c r="C37" s="14">
        <v>63100001</v>
      </c>
      <c r="D37" s="15" t="s">
        <v>420</v>
      </c>
      <c r="E37" s="57">
        <v>565</v>
      </c>
      <c r="F37" s="57">
        <v>9750</v>
      </c>
      <c r="G37" s="57">
        <v>0</v>
      </c>
      <c r="H37" s="57">
        <v>3470</v>
      </c>
      <c r="I37" s="194">
        <f t="shared" si="4"/>
        <v>9.6000354122343742E-5</v>
      </c>
      <c r="J37" s="194" t="str">
        <f t="shared" si="2"/>
        <v>0,00%</v>
      </c>
    </row>
    <row r="38" spans="1:10">
      <c r="A38" s="18"/>
      <c r="B38" s="16"/>
      <c r="C38" s="14">
        <v>63910000</v>
      </c>
      <c r="D38" s="15" t="s">
        <v>274</v>
      </c>
      <c r="E38" s="57">
        <v>75962</v>
      </c>
      <c r="F38" s="57">
        <v>0</v>
      </c>
      <c r="G38" s="57">
        <v>0</v>
      </c>
      <c r="H38" s="57">
        <v>0</v>
      </c>
      <c r="I38" s="194">
        <f t="shared" si="4"/>
        <v>0</v>
      </c>
      <c r="J38" s="194" t="str">
        <f t="shared" si="2"/>
        <v>0,00%</v>
      </c>
    </row>
    <row r="39" spans="1:10">
      <c r="A39" s="97">
        <v>64</v>
      </c>
      <c r="B39" s="97"/>
      <c r="C39" s="96"/>
      <c r="D39" s="82" t="s">
        <v>252</v>
      </c>
      <c r="E39" s="83">
        <f t="shared" ref="E39:F40" si="13">+E40</f>
        <v>11250</v>
      </c>
      <c r="F39" s="83">
        <f t="shared" si="13"/>
        <v>5000</v>
      </c>
      <c r="G39" s="83">
        <f t="shared" ref="G39:H40" si="14">+G40</f>
        <v>4473.3900000000003</v>
      </c>
      <c r="H39" s="83">
        <f t="shared" si="14"/>
        <v>5000</v>
      </c>
      <c r="I39" s="197">
        <f t="shared" si="4"/>
        <v>1.3832904052210913E-4</v>
      </c>
      <c r="J39" s="197">
        <f t="shared" si="2"/>
        <v>1.1177205653877706</v>
      </c>
    </row>
    <row r="40" spans="1:10">
      <c r="A40" s="54"/>
      <c r="B40" s="62">
        <v>649</v>
      </c>
      <c r="C40" s="54"/>
      <c r="D40" s="55" t="s">
        <v>252</v>
      </c>
      <c r="E40" s="56">
        <f t="shared" si="13"/>
        <v>11250</v>
      </c>
      <c r="F40" s="56">
        <f t="shared" si="13"/>
        <v>5000</v>
      </c>
      <c r="G40" s="56">
        <f t="shared" si="14"/>
        <v>4473.3900000000003</v>
      </c>
      <c r="H40" s="56">
        <f t="shared" si="14"/>
        <v>5000</v>
      </c>
      <c r="I40" s="195">
        <f t="shared" si="4"/>
        <v>1.3832904052210913E-4</v>
      </c>
      <c r="J40" s="195">
        <f t="shared" si="2"/>
        <v>1.1177205653877706</v>
      </c>
    </row>
    <row r="41" spans="1:10">
      <c r="A41" s="18"/>
      <c r="B41" s="16"/>
      <c r="C41" s="14">
        <v>64910000</v>
      </c>
      <c r="D41" s="15" t="s">
        <v>252</v>
      </c>
      <c r="E41" s="199">
        <v>11250</v>
      </c>
      <c r="F41" s="111">
        <v>5000</v>
      </c>
      <c r="G41" s="178">
        <v>4473.3900000000003</v>
      </c>
      <c r="H41" s="111">
        <v>5000</v>
      </c>
      <c r="I41" s="194">
        <f t="shared" si="4"/>
        <v>1.3832904052210913E-4</v>
      </c>
      <c r="J41" s="194">
        <f t="shared" si="2"/>
        <v>1.1177205653877706</v>
      </c>
    </row>
    <row r="42" spans="1:10">
      <c r="A42" s="97">
        <v>65</v>
      </c>
      <c r="B42" s="97"/>
      <c r="C42" s="96"/>
      <c r="D42" s="82" t="s">
        <v>30</v>
      </c>
      <c r="E42" s="83">
        <f>+E43+E47+E49+E53</f>
        <v>1496652</v>
      </c>
      <c r="F42" s="83">
        <f t="shared" ref="F42" si="15">+F43+F47+F49+F53</f>
        <v>1332100</v>
      </c>
      <c r="G42" s="83">
        <f>+G43+G47+G49+G53</f>
        <v>1144569.71</v>
      </c>
      <c r="H42" s="83">
        <f>+H43+H47+H49+H53</f>
        <v>1257074</v>
      </c>
      <c r="I42" s="197">
        <f t="shared" si="4"/>
        <v>3.4777968057057962E-2</v>
      </c>
      <c r="J42" s="197">
        <f t="shared" si="2"/>
        <v>1.0982939606186153</v>
      </c>
    </row>
    <row r="43" spans="1:10">
      <c r="A43" s="62"/>
      <c r="B43" s="62">
        <v>651</v>
      </c>
      <c r="C43" s="54"/>
      <c r="D43" s="55" t="s">
        <v>31</v>
      </c>
      <c r="E43" s="56">
        <f t="shared" ref="E43:F43" si="16">SUM(E44:E46)</f>
        <v>307568</v>
      </c>
      <c r="F43" s="56">
        <f t="shared" si="16"/>
        <v>307500</v>
      </c>
      <c r="G43" s="56">
        <f>SUM(G44:G46)</f>
        <v>233690.64</v>
      </c>
      <c r="H43" s="56">
        <f>SUM(H44:H46)</f>
        <v>272773</v>
      </c>
      <c r="I43" s="195">
        <f t="shared" si="4"/>
        <v>7.5464854740674549E-3</v>
      </c>
      <c r="J43" s="195">
        <f t="shared" si="2"/>
        <v>1.1672397319807075</v>
      </c>
    </row>
    <row r="44" spans="1:10">
      <c r="A44" s="9"/>
      <c r="B44" s="16"/>
      <c r="C44" s="14">
        <v>65100000</v>
      </c>
      <c r="D44" s="15" t="s">
        <v>31</v>
      </c>
      <c r="E44" s="199">
        <v>203663</v>
      </c>
      <c r="F44" s="57">
        <v>219000</v>
      </c>
      <c r="G44" s="178">
        <v>187520.98</v>
      </c>
      <c r="H44" s="57">
        <v>208773</v>
      </c>
      <c r="I44" s="194">
        <f t="shared" si="4"/>
        <v>5.7758737553844581E-3</v>
      </c>
      <c r="J44" s="194">
        <f t="shared" si="2"/>
        <v>1.1133314256356808</v>
      </c>
    </row>
    <row r="45" spans="1:10">
      <c r="A45" s="9"/>
      <c r="B45" s="16"/>
      <c r="C45" s="190">
        <v>65100003</v>
      </c>
      <c r="D45" s="189" t="s">
        <v>411</v>
      </c>
      <c r="E45" s="199">
        <v>22058</v>
      </c>
      <c r="F45" s="57">
        <v>0</v>
      </c>
      <c r="G45" s="178">
        <v>-14848.89</v>
      </c>
      <c r="H45" s="57">
        <v>0</v>
      </c>
      <c r="I45" s="194"/>
      <c r="J45" s="194"/>
    </row>
    <row r="46" spans="1:10">
      <c r="A46" s="9"/>
      <c r="B46" s="16"/>
      <c r="C46" s="14">
        <v>65110000</v>
      </c>
      <c r="D46" s="15" t="s">
        <v>285</v>
      </c>
      <c r="E46" s="199">
        <v>81847</v>
      </c>
      <c r="F46" s="111">
        <v>88500</v>
      </c>
      <c r="G46" s="178">
        <v>61018.55</v>
      </c>
      <c r="H46" s="57">
        <v>64000</v>
      </c>
      <c r="I46" s="194">
        <f t="shared" si="4"/>
        <v>1.7706117186829969E-3</v>
      </c>
      <c r="J46" s="194">
        <f t="shared" si="2"/>
        <v>1.0488613708454231</v>
      </c>
    </row>
    <row r="47" spans="1:10">
      <c r="A47" s="62"/>
      <c r="B47" s="62">
        <v>652</v>
      </c>
      <c r="C47" s="54"/>
      <c r="D47" s="55" t="s">
        <v>32</v>
      </c>
      <c r="E47" s="56">
        <f t="shared" ref="E47:F47" si="17">+E48</f>
        <v>718453</v>
      </c>
      <c r="F47" s="56">
        <f t="shared" si="17"/>
        <v>690000</v>
      </c>
      <c r="G47" s="56">
        <f t="shared" ref="G47:H47" si="18">+G48</f>
        <v>546887.31000000006</v>
      </c>
      <c r="H47" s="56">
        <f t="shared" si="18"/>
        <v>613784</v>
      </c>
      <c r="I47" s="195">
        <f t="shared" si="4"/>
        <v>1.6980830361564447E-2</v>
      </c>
      <c r="J47" s="195">
        <f t="shared" si="2"/>
        <v>1.1223226225527156</v>
      </c>
    </row>
    <row r="48" spans="1:10">
      <c r="A48" s="19"/>
      <c r="B48" s="15"/>
      <c r="C48" s="14">
        <v>65210000</v>
      </c>
      <c r="D48" s="15" t="s">
        <v>33</v>
      </c>
      <c r="E48" s="199">
        <v>718453</v>
      </c>
      <c r="F48" s="57">
        <v>690000</v>
      </c>
      <c r="G48" s="178">
        <v>546887.31000000006</v>
      </c>
      <c r="H48" s="57">
        <v>613784</v>
      </c>
      <c r="I48" s="194">
        <f t="shared" si="4"/>
        <v>1.6980830361564447E-2</v>
      </c>
      <c r="J48" s="194">
        <f t="shared" si="2"/>
        <v>1.1223226225527156</v>
      </c>
    </row>
    <row r="49" spans="1:10">
      <c r="A49" s="55"/>
      <c r="B49" s="62">
        <v>653</v>
      </c>
      <c r="C49" s="54"/>
      <c r="D49" s="55" t="s">
        <v>34</v>
      </c>
      <c r="E49" s="56">
        <f>SUM(E50:E52)</f>
        <v>124499</v>
      </c>
      <c r="F49" s="56">
        <f t="shared" ref="F49" si="19">SUM(F50:F52)</f>
        <v>180000</v>
      </c>
      <c r="G49" s="56">
        <f t="shared" ref="G49:H49" si="20">SUM(G50:G52)</f>
        <v>207434.09</v>
      </c>
      <c r="H49" s="56">
        <f t="shared" si="20"/>
        <v>214650</v>
      </c>
      <c r="I49" s="195">
        <f t="shared" si="4"/>
        <v>5.9384657096141448E-3</v>
      </c>
      <c r="J49" s="195">
        <f t="shared" si="2"/>
        <v>1.0347865194192527</v>
      </c>
    </row>
    <row r="50" spans="1:10">
      <c r="A50" s="19"/>
      <c r="B50" s="16"/>
      <c r="C50" s="14">
        <v>65300000</v>
      </c>
      <c r="D50" s="15" t="s">
        <v>35</v>
      </c>
      <c r="E50" s="199">
        <v>124499</v>
      </c>
      <c r="F50" s="57">
        <v>180000</v>
      </c>
      <c r="G50" s="178">
        <v>194284.09</v>
      </c>
      <c r="H50" s="57">
        <v>200000</v>
      </c>
      <c r="I50" s="194">
        <f t="shared" si="4"/>
        <v>5.5331616208843656E-3</v>
      </c>
      <c r="J50" s="194">
        <f t="shared" si="2"/>
        <v>1.0294203709629544</v>
      </c>
    </row>
    <row r="51" spans="1:10">
      <c r="A51" s="19"/>
      <c r="B51" s="16"/>
      <c r="C51" s="190">
        <v>65310000</v>
      </c>
      <c r="D51" s="189" t="s">
        <v>412</v>
      </c>
      <c r="E51" s="199">
        <v>0</v>
      </c>
      <c r="F51" s="57">
        <v>0</v>
      </c>
      <c r="G51" s="178">
        <v>6500</v>
      </c>
      <c r="H51" s="57">
        <v>8000</v>
      </c>
      <c r="I51" s="194">
        <f t="shared" si="4"/>
        <v>2.2132646483537461E-4</v>
      </c>
      <c r="J51" s="194">
        <f t="shared" si="2"/>
        <v>1.2307692307692308</v>
      </c>
    </row>
    <row r="52" spans="1:10">
      <c r="A52" s="19"/>
      <c r="B52" s="16"/>
      <c r="C52" s="190">
        <v>65320000</v>
      </c>
      <c r="D52" s="189" t="s">
        <v>413</v>
      </c>
      <c r="E52" s="199">
        <v>0</v>
      </c>
      <c r="F52" s="57">
        <v>0</v>
      </c>
      <c r="G52" s="178">
        <v>6650</v>
      </c>
      <c r="H52" s="57">
        <v>6650</v>
      </c>
      <c r="I52" s="194">
        <f t="shared" si="4"/>
        <v>1.8397762389440515E-4</v>
      </c>
      <c r="J52" s="194">
        <f t="shared" si="2"/>
        <v>1</v>
      </c>
    </row>
    <row r="53" spans="1:10">
      <c r="A53" s="55"/>
      <c r="B53" s="62">
        <v>659</v>
      </c>
      <c r="C53" s="54"/>
      <c r="D53" s="55" t="s">
        <v>36</v>
      </c>
      <c r="E53" s="56">
        <f t="shared" ref="E53:F53" si="21">SUM(E54:E58)</f>
        <v>346132</v>
      </c>
      <c r="F53" s="56">
        <f t="shared" si="21"/>
        <v>154600</v>
      </c>
      <c r="G53" s="56">
        <f>SUM(G54:G58)</f>
        <v>156557.66999999998</v>
      </c>
      <c r="H53" s="56">
        <f>SUM(H54:H58)</f>
        <v>155867</v>
      </c>
      <c r="I53" s="195">
        <f t="shared" si="4"/>
        <v>4.3121865118119166E-3</v>
      </c>
      <c r="J53" s="195">
        <f t="shared" si="2"/>
        <v>0.99558839883092287</v>
      </c>
    </row>
    <row r="54" spans="1:10">
      <c r="A54" s="19"/>
      <c r="B54" s="16"/>
      <c r="C54" s="14">
        <v>65900000</v>
      </c>
      <c r="D54" s="15" t="s">
        <v>36</v>
      </c>
      <c r="E54" s="199">
        <v>5645</v>
      </c>
      <c r="F54" s="111">
        <v>5600</v>
      </c>
      <c r="G54" s="178">
        <v>3135.62</v>
      </c>
      <c r="H54" s="111">
        <v>5000</v>
      </c>
      <c r="I54" s="194">
        <f t="shared" si="4"/>
        <v>1.3832904052210913E-4</v>
      </c>
      <c r="J54" s="194">
        <f t="shared" si="2"/>
        <v>1.5945809760111238</v>
      </c>
    </row>
    <row r="55" spans="1:10">
      <c r="A55" s="19"/>
      <c r="B55" s="16"/>
      <c r="C55" s="14">
        <v>65920000</v>
      </c>
      <c r="D55" s="15" t="s">
        <v>37</v>
      </c>
      <c r="E55" s="199">
        <v>178714</v>
      </c>
      <c r="F55" s="111">
        <v>5000</v>
      </c>
      <c r="G55" s="178">
        <v>15302.52</v>
      </c>
      <c r="H55" s="111">
        <v>15303</v>
      </c>
      <c r="I55" s="194">
        <f t="shared" si="4"/>
        <v>4.2336986142196722E-4</v>
      </c>
      <c r="J55" s="194">
        <f t="shared" si="2"/>
        <v>1.0000313673826271</v>
      </c>
    </row>
    <row r="56" spans="1:10">
      <c r="A56" s="19"/>
      <c r="B56" s="16"/>
      <c r="C56" s="14">
        <v>65920001</v>
      </c>
      <c r="D56" s="15" t="s">
        <v>38</v>
      </c>
      <c r="E56" s="199">
        <v>49496</v>
      </c>
      <c r="F56" s="111">
        <v>43000</v>
      </c>
      <c r="G56" s="178">
        <v>8064.42</v>
      </c>
      <c r="H56" s="111">
        <v>8064</v>
      </c>
      <c r="I56" s="194">
        <f t="shared" si="4"/>
        <v>2.2309707655405762E-4</v>
      </c>
      <c r="J56" s="194">
        <f t="shared" si="2"/>
        <v>0.99994791937919902</v>
      </c>
    </row>
    <row r="57" spans="1:10">
      <c r="A57" s="19"/>
      <c r="B57" s="16"/>
      <c r="C57" s="14">
        <v>65921000</v>
      </c>
      <c r="D57" s="15" t="s">
        <v>39</v>
      </c>
      <c r="E57" s="199">
        <v>38336</v>
      </c>
      <c r="F57" s="111">
        <v>31000</v>
      </c>
      <c r="G57" s="178">
        <v>36236</v>
      </c>
      <c r="H57" s="111">
        <v>39500</v>
      </c>
      <c r="I57" s="194">
        <f t="shared" si="4"/>
        <v>1.092799420124662E-3</v>
      </c>
      <c r="J57" s="194">
        <f t="shared" si="2"/>
        <v>1.0900761673473893</v>
      </c>
    </row>
    <row r="58" spans="1:10">
      <c r="A58" s="19"/>
      <c r="B58" s="16"/>
      <c r="C58" s="14">
        <v>65923000</v>
      </c>
      <c r="D58" s="15" t="s">
        <v>40</v>
      </c>
      <c r="E58" s="199">
        <v>73941</v>
      </c>
      <c r="F58" s="111">
        <v>70000</v>
      </c>
      <c r="G58" s="178">
        <v>93819.11</v>
      </c>
      <c r="H58" s="111">
        <v>88000</v>
      </c>
      <c r="I58" s="194">
        <f t="shared" si="4"/>
        <v>2.4345911131891207E-3</v>
      </c>
      <c r="J58" s="194">
        <f t="shared" si="2"/>
        <v>0.93797521634984604</v>
      </c>
    </row>
    <row r="59" spans="1:10">
      <c r="A59" s="95"/>
      <c r="B59" s="95"/>
      <c r="C59" s="96"/>
      <c r="D59" s="82" t="s">
        <v>41</v>
      </c>
      <c r="E59" s="83">
        <f t="shared" ref="E59:F59" si="22">+E9+E23+E31+E39+E42</f>
        <v>33225824</v>
      </c>
      <c r="F59" s="83">
        <f t="shared" si="22"/>
        <v>36530290</v>
      </c>
      <c r="G59" s="83">
        <f>+G9+G23+G31+G39+G42</f>
        <v>35047869.710000001</v>
      </c>
      <c r="H59" s="83">
        <f>+H9+H23+H31+H39+H42</f>
        <v>38121143</v>
      </c>
      <c r="I59" s="197">
        <f>+H59/$H$8</f>
        <v>1.0546522269592233</v>
      </c>
      <c r="J59" s="197">
        <f t="shared" si="2"/>
        <v>1.0876878770501455</v>
      </c>
    </row>
    <row r="60" spans="1:10">
      <c r="A60" s="97">
        <v>66</v>
      </c>
      <c r="B60" s="95"/>
      <c r="C60" s="96"/>
      <c r="D60" s="82" t="s">
        <v>2</v>
      </c>
      <c r="E60" s="83">
        <f t="shared" ref="E60:F60" si="23">+E61+E67</f>
        <v>453910</v>
      </c>
      <c r="F60" s="83">
        <f t="shared" si="23"/>
        <v>412000</v>
      </c>
      <c r="G60" s="83">
        <f t="shared" ref="G60:H60" si="24">+G61+G67</f>
        <v>599649.89</v>
      </c>
      <c r="H60" s="83">
        <f t="shared" si="24"/>
        <v>600709</v>
      </c>
      <c r="I60" s="197">
        <f>+H60/$H$8</f>
        <v>1.661909992059913E-2</v>
      </c>
      <c r="J60" s="197">
        <f t="shared" si="2"/>
        <v>1.0017662139486092</v>
      </c>
    </row>
    <row r="61" spans="1:10">
      <c r="A61" s="55"/>
      <c r="B61" s="62">
        <v>662</v>
      </c>
      <c r="C61" s="54"/>
      <c r="D61" s="55" t="s">
        <v>42</v>
      </c>
      <c r="E61" s="56">
        <f t="shared" ref="E61:F61" si="25">SUM(E62:E66)</f>
        <v>400529</v>
      </c>
      <c r="F61" s="56">
        <f t="shared" si="25"/>
        <v>382000</v>
      </c>
      <c r="G61" s="56">
        <f>SUM(G62:G66)</f>
        <v>527775.16</v>
      </c>
      <c r="H61" s="56">
        <f>SUM(H62:H66)</f>
        <v>575709</v>
      </c>
      <c r="I61" s="195">
        <f>+H61/$H$8</f>
        <v>1.5927454717988586E-2</v>
      </c>
      <c r="J61" s="195">
        <f t="shared" si="2"/>
        <v>1.090822463110996</v>
      </c>
    </row>
    <row r="62" spans="1:10">
      <c r="A62" s="19"/>
      <c r="B62" s="16"/>
      <c r="C62" s="14">
        <v>66200000</v>
      </c>
      <c r="D62" s="15" t="s">
        <v>42</v>
      </c>
      <c r="E62" s="51">
        <v>8966</v>
      </c>
      <c r="F62" s="111">
        <v>11000</v>
      </c>
      <c r="G62" s="178">
        <v>8544.86</v>
      </c>
      <c r="H62" s="111">
        <v>10500</v>
      </c>
      <c r="I62" s="194">
        <f>+H62/$H$8</f>
        <v>2.904909850964292E-4</v>
      </c>
      <c r="J62" s="194">
        <f t="shared" si="2"/>
        <v>1.2288088979807743</v>
      </c>
    </row>
    <row r="63" spans="1:10">
      <c r="A63" s="19"/>
      <c r="B63" s="16"/>
      <c r="C63" s="14">
        <v>66200001</v>
      </c>
      <c r="D63" s="17" t="s">
        <v>43</v>
      </c>
      <c r="E63" s="51">
        <v>224150</v>
      </c>
      <c r="F63" s="57">
        <v>200000</v>
      </c>
      <c r="G63" s="178">
        <v>370787.03</v>
      </c>
      <c r="H63" s="111">
        <v>444896</v>
      </c>
      <c r="I63" s="194">
        <f t="shared" ref="I63:I127" si="26">+H63/$H$8</f>
        <v>1.2308407362424853E-2</v>
      </c>
      <c r="J63" s="194">
        <f t="shared" si="2"/>
        <v>1.1998693697565419</v>
      </c>
    </row>
    <row r="64" spans="1:10">
      <c r="A64" s="19"/>
      <c r="B64" s="18"/>
      <c r="C64" s="14">
        <v>66210000</v>
      </c>
      <c r="D64" s="19" t="s">
        <v>44</v>
      </c>
      <c r="E64" s="51">
        <v>166651</v>
      </c>
      <c r="F64" s="57">
        <v>170000</v>
      </c>
      <c r="G64" s="178">
        <v>141581.09</v>
      </c>
      <c r="H64" s="111">
        <v>113760</v>
      </c>
      <c r="I64" s="194">
        <f t="shared" si="26"/>
        <v>3.1472623299590267E-3</v>
      </c>
      <c r="J64" s="194">
        <f t="shared" si="2"/>
        <v>0.80349713369207709</v>
      </c>
    </row>
    <row r="65" spans="1:10">
      <c r="A65" s="19"/>
      <c r="B65" s="16"/>
      <c r="C65" s="14">
        <v>66220000</v>
      </c>
      <c r="D65" s="15" t="s">
        <v>273</v>
      </c>
      <c r="E65" s="51">
        <v>362</v>
      </c>
      <c r="F65" s="111">
        <v>0</v>
      </c>
      <c r="G65" s="178">
        <v>3817.53</v>
      </c>
      <c r="H65" s="111">
        <v>2953</v>
      </c>
      <c r="I65" s="194">
        <f t="shared" si="26"/>
        <v>8.1697131332357655E-5</v>
      </c>
      <c r="J65" s="194">
        <f t="shared" si="2"/>
        <v>0.77353681568972599</v>
      </c>
    </row>
    <row r="66" spans="1:10">
      <c r="A66" s="19"/>
      <c r="B66" s="16"/>
      <c r="C66" s="14">
        <v>66230000</v>
      </c>
      <c r="D66" s="15" t="s">
        <v>45</v>
      </c>
      <c r="E66" s="51">
        <v>400</v>
      </c>
      <c r="F66" s="111">
        <v>1000</v>
      </c>
      <c r="G66" s="178">
        <v>3044.65</v>
      </c>
      <c r="H66" s="111">
        <v>3600</v>
      </c>
      <c r="I66" s="194">
        <f t="shared" si="26"/>
        <v>9.9596909175918578E-5</v>
      </c>
      <c r="J66" s="194">
        <f t="shared" si="2"/>
        <v>1.1824019181186671</v>
      </c>
    </row>
    <row r="67" spans="1:10">
      <c r="A67" s="55"/>
      <c r="B67" s="62">
        <v>663</v>
      </c>
      <c r="C67" s="54"/>
      <c r="D67" s="55" t="s">
        <v>46</v>
      </c>
      <c r="E67" s="56">
        <f t="shared" ref="E67:F67" si="27">+E68</f>
        <v>53381</v>
      </c>
      <c r="F67" s="56">
        <f t="shared" si="27"/>
        <v>30000</v>
      </c>
      <c r="G67" s="56">
        <f t="shared" ref="G67:H67" si="28">+G68</f>
        <v>71874.73</v>
      </c>
      <c r="H67" s="56">
        <f t="shared" si="28"/>
        <v>25000</v>
      </c>
      <c r="I67" s="195">
        <f t="shared" si="26"/>
        <v>6.916452026105457E-4</v>
      </c>
      <c r="J67" s="195">
        <f t="shared" si="2"/>
        <v>0.34782739357768722</v>
      </c>
    </row>
    <row r="68" spans="1:10">
      <c r="A68" s="19"/>
      <c r="B68" s="16"/>
      <c r="C68" s="14">
        <v>66330000</v>
      </c>
      <c r="D68" s="15" t="s">
        <v>47</v>
      </c>
      <c r="E68" s="200">
        <v>53381</v>
      </c>
      <c r="F68" s="111">
        <v>30000</v>
      </c>
      <c r="G68" s="178">
        <v>71874.73</v>
      </c>
      <c r="H68" s="111">
        <v>25000</v>
      </c>
      <c r="I68" s="194">
        <f t="shared" si="26"/>
        <v>6.916452026105457E-4</v>
      </c>
      <c r="J68" s="194">
        <f t="shared" si="2"/>
        <v>0.34782739357768722</v>
      </c>
    </row>
    <row r="69" spans="1:10">
      <c r="A69" s="97">
        <v>67</v>
      </c>
      <c r="B69" s="97"/>
      <c r="C69" s="96"/>
      <c r="D69" s="82" t="s">
        <v>3</v>
      </c>
      <c r="E69" s="83">
        <f t="shared" ref="E69:F69" si="29">+E70+E73+E76+E78+E81+E83+E85</f>
        <v>745776</v>
      </c>
      <c r="F69" s="83">
        <f t="shared" si="29"/>
        <v>765700</v>
      </c>
      <c r="G69" s="83">
        <f t="shared" ref="G69:H69" si="30">+G70+G73+G76+G78+G81+G83+G85</f>
        <v>784072.38</v>
      </c>
      <c r="H69" s="130">
        <f t="shared" si="30"/>
        <v>681648</v>
      </c>
      <c r="I69" s="197">
        <f t="shared" si="26"/>
        <v>1.8858342762762929E-2</v>
      </c>
      <c r="J69" s="197">
        <f t="shared" si="2"/>
        <v>0.86936871822981443</v>
      </c>
    </row>
    <row r="70" spans="1:10">
      <c r="A70" s="201"/>
      <c r="B70" s="63">
        <v>670</v>
      </c>
      <c r="C70" s="64"/>
      <c r="D70" s="65" t="s">
        <v>48</v>
      </c>
      <c r="E70" s="56">
        <f t="shared" ref="E70:F70" si="31">SUM(E71:E72)</f>
        <v>422</v>
      </c>
      <c r="F70" s="56">
        <f t="shared" si="31"/>
        <v>0</v>
      </c>
      <c r="G70" s="56">
        <f>SUM(G71:G72)</f>
        <v>52512</v>
      </c>
      <c r="H70" s="56">
        <f>SUM(H71:H72)</f>
        <v>1000</v>
      </c>
      <c r="I70" s="195">
        <f t="shared" si="26"/>
        <v>2.7665808104421826E-5</v>
      </c>
      <c r="J70" s="195">
        <f t="shared" si="2"/>
        <v>1.9043266301035953E-2</v>
      </c>
    </row>
    <row r="71" spans="1:10">
      <c r="A71" s="202"/>
      <c r="B71" s="20"/>
      <c r="C71" s="21">
        <v>67000000</v>
      </c>
      <c r="D71" s="22" t="s">
        <v>414</v>
      </c>
      <c r="E71" s="199">
        <v>422</v>
      </c>
      <c r="F71" s="111">
        <v>0</v>
      </c>
      <c r="G71" s="178">
        <v>52512</v>
      </c>
      <c r="H71" s="111">
        <v>1000</v>
      </c>
      <c r="I71" s="194">
        <f t="shared" si="26"/>
        <v>2.7665808104421826E-5</v>
      </c>
      <c r="J71" s="194">
        <f t="shared" si="2"/>
        <v>1.9043266301035953E-2</v>
      </c>
    </row>
    <row r="72" spans="1:10">
      <c r="A72" s="203"/>
      <c r="B72" s="23"/>
      <c r="C72" s="14">
        <v>67001000</v>
      </c>
      <c r="D72" s="17" t="s">
        <v>48</v>
      </c>
      <c r="E72" s="199">
        <v>0</v>
      </c>
      <c r="F72" s="57">
        <v>0</v>
      </c>
      <c r="G72" s="57">
        <v>0</v>
      </c>
      <c r="H72" s="111">
        <v>0</v>
      </c>
      <c r="I72" s="194">
        <f t="shared" si="26"/>
        <v>0</v>
      </c>
      <c r="J72" s="194" t="str">
        <f t="shared" si="2"/>
        <v>0,00%</v>
      </c>
    </row>
    <row r="73" spans="1:10">
      <c r="A73" s="55"/>
      <c r="B73" s="62">
        <v>672</v>
      </c>
      <c r="C73" s="54"/>
      <c r="D73" s="55" t="s">
        <v>49</v>
      </c>
      <c r="E73" s="56">
        <f t="shared" ref="E73:F73" si="32">SUM(E74:E75)</f>
        <v>5909</v>
      </c>
      <c r="F73" s="56">
        <f t="shared" si="32"/>
        <v>0</v>
      </c>
      <c r="G73" s="56">
        <f>SUM(G74:G75)</f>
        <v>3351.81</v>
      </c>
      <c r="H73" s="56">
        <f>SUM(H74:H75)</f>
        <v>0</v>
      </c>
      <c r="I73" s="195">
        <f t="shared" si="26"/>
        <v>0</v>
      </c>
      <c r="J73" s="195">
        <f t="shared" si="2"/>
        <v>0</v>
      </c>
    </row>
    <row r="74" spans="1:10">
      <c r="A74" s="19"/>
      <c r="B74" s="16"/>
      <c r="C74" s="14">
        <v>67200000</v>
      </c>
      <c r="D74" s="15" t="s">
        <v>49</v>
      </c>
      <c r="E74" s="199">
        <v>5909</v>
      </c>
      <c r="F74" s="111">
        <v>0</v>
      </c>
      <c r="G74" s="178">
        <v>3351.81</v>
      </c>
      <c r="H74" s="111">
        <v>0</v>
      </c>
      <c r="I74" s="194">
        <f t="shared" si="26"/>
        <v>0</v>
      </c>
      <c r="J74" s="194">
        <f t="shared" si="2"/>
        <v>0</v>
      </c>
    </row>
    <row r="75" spans="1:10">
      <c r="A75" s="19"/>
      <c r="B75" s="16"/>
      <c r="C75" s="14">
        <v>67200100</v>
      </c>
      <c r="D75" s="15" t="s">
        <v>283</v>
      </c>
      <c r="E75" s="199">
        <v>0</v>
      </c>
      <c r="F75" s="111">
        <v>0</v>
      </c>
      <c r="G75" s="111">
        <v>0</v>
      </c>
      <c r="H75" s="111">
        <v>0</v>
      </c>
      <c r="I75" s="194">
        <f t="shared" si="26"/>
        <v>0</v>
      </c>
      <c r="J75" s="194" t="str">
        <f t="shared" si="2"/>
        <v>0,00%</v>
      </c>
    </row>
    <row r="76" spans="1:10">
      <c r="A76" s="55"/>
      <c r="B76" s="62">
        <v>673</v>
      </c>
      <c r="C76" s="54"/>
      <c r="D76" s="55" t="s">
        <v>253</v>
      </c>
      <c r="E76" s="56">
        <f t="shared" ref="E76:F76" si="33">+E77</f>
        <v>20244</v>
      </c>
      <c r="F76" s="56">
        <f t="shared" si="33"/>
        <v>0</v>
      </c>
      <c r="G76" s="56">
        <f t="shared" ref="G76:H76" si="34">+G77</f>
        <v>22375.83</v>
      </c>
      <c r="H76" s="56">
        <f t="shared" si="34"/>
        <v>11648</v>
      </c>
      <c r="I76" s="195">
        <f t="shared" si="26"/>
        <v>3.2225133280030545E-4</v>
      </c>
      <c r="J76" s="195">
        <f t="shared" ref="J76:J139" si="35">IFERROR(H76/G76,"0,00%")</f>
        <v>0.52056169536504338</v>
      </c>
    </row>
    <row r="77" spans="1:10">
      <c r="A77" s="19"/>
      <c r="B77" s="16"/>
      <c r="C77" s="14">
        <v>67310000</v>
      </c>
      <c r="D77" s="19" t="s">
        <v>253</v>
      </c>
      <c r="E77" s="200">
        <v>20244</v>
      </c>
      <c r="F77" s="57">
        <v>0</v>
      </c>
      <c r="G77" s="178">
        <v>22375.83</v>
      </c>
      <c r="H77" s="57">
        <v>11648</v>
      </c>
      <c r="I77" s="194">
        <f t="shared" si="26"/>
        <v>3.2225133280030545E-4</v>
      </c>
      <c r="J77" s="194">
        <f t="shared" si="35"/>
        <v>0.52056169536504338</v>
      </c>
    </row>
    <row r="78" spans="1:10">
      <c r="A78" s="55"/>
      <c r="B78" s="62">
        <v>675</v>
      </c>
      <c r="C78" s="54"/>
      <c r="D78" s="55" t="s">
        <v>50</v>
      </c>
      <c r="E78" s="56">
        <f t="shared" ref="E78:F78" si="36">SUM(E79:E80)</f>
        <v>633697</v>
      </c>
      <c r="F78" s="56">
        <f t="shared" si="36"/>
        <v>680000</v>
      </c>
      <c r="G78" s="56">
        <f>SUM(G79:G80)</f>
        <v>640603.85</v>
      </c>
      <c r="H78" s="56">
        <f>SUM(H79:H80)</f>
        <v>601000</v>
      </c>
      <c r="I78" s="195">
        <f t="shared" si="26"/>
        <v>1.6627150670757516E-2</v>
      </c>
      <c r="J78" s="195">
        <f t="shared" si="35"/>
        <v>0.93817731504423529</v>
      </c>
    </row>
    <row r="79" spans="1:10">
      <c r="A79" s="19"/>
      <c r="B79" s="4"/>
      <c r="C79" s="14">
        <v>67500000</v>
      </c>
      <c r="D79" s="15" t="s">
        <v>51</v>
      </c>
      <c r="E79" s="199">
        <v>544289</v>
      </c>
      <c r="F79" s="57">
        <v>560000</v>
      </c>
      <c r="G79" s="57">
        <v>548546.82999999996</v>
      </c>
      <c r="H79" s="57">
        <v>509000</v>
      </c>
      <c r="I79" s="194">
        <f t="shared" si="26"/>
        <v>1.408189632515071E-2</v>
      </c>
      <c r="J79" s="194">
        <f t="shared" si="35"/>
        <v>0.9279061917101955</v>
      </c>
    </row>
    <row r="80" spans="1:10">
      <c r="A80" s="19"/>
      <c r="B80" s="4"/>
      <c r="C80" s="14">
        <v>67500100</v>
      </c>
      <c r="D80" s="15" t="s">
        <v>52</v>
      </c>
      <c r="E80" s="199">
        <v>89408</v>
      </c>
      <c r="F80" s="111">
        <v>120000</v>
      </c>
      <c r="G80" s="111">
        <v>92057.02</v>
      </c>
      <c r="H80" s="57">
        <v>92000</v>
      </c>
      <c r="I80" s="194">
        <f t="shared" si="26"/>
        <v>2.5452543456068082E-3</v>
      </c>
      <c r="J80" s="194">
        <f t="shared" si="35"/>
        <v>0.99938060128385642</v>
      </c>
    </row>
    <row r="81" spans="1:10">
      <c r="A81" s="55"/>
      <c r="B81" s="62">
        <v>677</v>
      </c>
      <c r="C81" s="54"/>
      <c r="D81" s="55" t="s">
        <v>53</v>
      </c>
      <c r="E81" s="56">
        <f t="shared" ref="E81:F81" si="37">+E82</f>
        <v>12854</v>
      </c>
      <c r="F81" s="56">
        <f t="shared" si="37"/>
        <v>9000</v>
      </c>
      <c r="G81" s="56">
        <f t="shared" ref="G81:H81" si="38">+G82</f>
        <v>8467.6299999999992</v>
      </c>
      <c r="H81" s="56">
        <f t="shared" si="38"/>
        <v>8000</v>
      </c>
      <c r="I81" s="195">
        <f t="shared" si="26"/>
        <v>2.2132646483537461E-4</v>
      </c>
      <c r="J81" s="195">
        <f t="shared" si="35"/>
        <v>0.94477439377960548</v>
      </c>
    </row>
    <row r="82" spans="1:10">
      <c r="A82" s="19"/>
      <c r="B82" s="4"/>
      <c r="C82" s="14">
        <v>67700000</v>
      </c>
      <c r="D82" s="15" t="s">
        <v>254</v>
      </c>
      <c r="E82" s="199">
        <v>12854</v>
      </c>
      <c r="F82" s="111">
        <v>9000</v>
      </c>
      <c r="G82" s="178">
        <v>8467.6299999999992</v>
      </c>
      <c r="H82" s="111">
        <v>8000</v>
      </c>
      <c r="I82" s="194">
        <f t="shared" si="26"/>
        <v>2.2132646483537461E-4</v>
      </c>
      <c r="J82" s="194">
        <f t="shared" si="35"/>
        <v>0.94477439377960548</v>
      </c>
    </row>
    <row r="83" spans="1:10">
      <c r="A83" s="204"/>
      <c r="B83" s="62">
        <v>678</v>
      </c>
      <c r="C83" s="54"/>
      <c r="D83" s="55" t="s">
        <v>261</v>
      </c>
      <c r="E83" s="56">
        <f t="shared" ref="E83:F83" si="39">+E84</f>
        <v>0</v>
      </c>
      <c r="F83" s="56">
        <f t="shared" si="39"/>
        <v>0</v>
      </c>
      <c r="G83" s="56">
        <f t="shared" ref="G83:H83" si="40">+G84</f>
        <v>0</v>
      </c>
      <c r="H83" s="56">
        <f t="shared" si="40"/>
        <v>0</v>
      </c>
      <c r="I83" s="195">
        <f t="shared" si="26"/>
        <v>0</v>
      </c>
      <c r="J83" s="195" t="str">
        <f t="shared" si="35"/>
        <v>0,00%</v>
      </c>
    </row>
    <row r="84" spans="1:10">
      <c r="A84" s="19"/>
      <c r="B84" s="4"/>
      <c r="C84" s="14">
        <v>67800000</v>
      </c>
      <c r="D84" s="15" t="s">
        <v>261</v>
      </c>
      <c r="E84" s="15">
        <v>0</v>
      </c>
      <c r="F84" s="111">
        <v>0</v>
      </c>
      <c r="G84" s="111">
        <v>0</v>
      </c>
      <c r="H84" s="111">
        <v>0</v>
      </c>
      <c r="I84" s="194">
        <f t="shared" si="26"/>
        <v>0</v>
      </c>
      <c r="J84" s="194" t="str">
        <f t="shared" si="35"/>
        <v>0,00%</v>
      </c>
    </row>
    <row r="85" spans="1:10">
      <c r="A85" s="55"/>
      <c r="B85" s="62">
        <v>679</v>
      </c>
      <c r="C85" s="54"/>
      <c r="D85" s="55" t="s">
        <v>54</v>
      </c>
      <c r="E85" s="56">
        <f t="shared" ref="E85:F85" si="41">SUM(E86:E90)</f>
        <v>72650</v>
      </c>
      <c r="F85" s="56">
        <f t="shared" si="41"/>
        <v>76700</v>
      </c>
      <c r="G85" s="56">
        <f>SUM(G86:G90)</f>
        <v>56761.26</v>
      </c>
      <c r="H85" s="56">
        <f>SUM(H86:H90)</f>
        <v>60000</v>
      </c>
      <c r="I85" s="195">
        <f t="shared" si="26"/>
        <v>1.6599484862653096E-3</v>
      </c>
      <c r="J85" s="195">
        <f t="shared" si="35"/>
        <v>1.057058987062655</v>
      </c>
    </row>
    <row r="86" spans="1:10">
      <c r="A86" s="19"/>
      <c r="B86" s="18"/>
      <c r="C86" s="14">
        <v>67900000</v>
      </c>
      <c r="D86" s="19" t="s">
        <v>54</v>
      </c>
      <c r="E86" s="200">
        <v>10135</v>
      </c>
      <c r="F86" s="57">
        <v>12000</v>
      </c>
      <c r="G86" s="178">
        <v>16838.490000000002</v>
      </c>
      <c r="H86" s="57">
        <v>18000</v>
      </c>
      <c r="I86" s="194">
        <f t="shared" si="26"/>
        <v>4.9798454587959287E-4</v>
      </c>
      <c r="J86" s="194">
        <f t="shared" si="35"/>
        <v>1.0689794631228808</v>
      </c>
    </row>
    <row r="87" spans="1:10">
      <c r="A87" s="19"/>
      <c r="B87" s="18"/>
      <c r="C87" s="14">
        <v>67901000</v>
      </c>
      <c r="D87" s="19" t="s">
        <v>37</v>
      </c>
      <c r="E87" s="200">
        <v>19437</v>
      </c>
      <c r="F87" s="111">
        <v>19500</v>
      </c>
      <c r="G87" s="178">
        <v>10776.86</v>
      </c>
      <c r="H87" s="57">
        <v>12000</v>
      </c>
      <c r="I87" s="194">
        <f t="shared" si="26"/>
        <v>3.3198969725306191E-4</v>
      </c>
      <c r="J87" s="194">
        <f t="shared" si="35"/>
        <v>1.1134968812808184</v>
      </c>
    </row>
    <row r="88" spans="1:10">
      <c r="A88" s="19"/>
      <c r="B88" s="4"/>
      <c r="C88" s="14">
        <v>67904000</v>
      </c>
      <c r="D88" s="15" t="s">
        <v>54</v>
      </c>
      <c r="E88" s="200">
        <v>0</v>
      </c>
      <c r="F88" s="111">
        <v>0</v>
      </c>
      <c r="G88" s="178">
        <v>137.88999999999999</v>
      </c>
      <c r="H88" s="57">
        <v>0</v>
      </c>
      <c r="I88" s="194">
        <f t="shared" si="26"/>
        <v>0</v>
      </c>
      <c r="J88" s="194">
        <f t="shared" si="35"/>
        <v>0</v>
      </c>
    </row>
    <row r="89" spans="1:10">
      <c r="A89" s="19"/>
      <c r="B89" s="4"/>
      <c r="C89" s="14">
        <v>67905000</v>
      </c>
      <c r="D89" s="15" t="s">
        <v>55</v>
      </c>
      <c r="E89" s="200">
        <v>37678</v>
      </c>
      <c r="F89" s="111">
        <v>39000</v>
      </c>
      <c r="G89" s="178">
        <v>29008.02</v>
      </c>
      <c r="H89" s="57">
        <v>30000</v>
      </c>
      <c r="I89" s="194">
        <f t="shared" si="26"/>
        <v>8.2997424313265478E-4</v>
      </c>
      <c r="J89" s="194">
        <f t="shared" si="35"/>
        <v>1.034196749726455</v>
      </c>
    </row>
    <row r="90" spans="1:10">
      <c r="A90" s="19"/>
      <c r="B90" s="4"/>
      <c r="C90" s="14">
        <v>67906000</v>
      </c>
      <c r="D90" s="15" t="s">
        <v>275</v>
      </c>
      <c r="E90" s="200">
        <v>5400</v>
      </c>
      <c r="F90" s="111">
        <v>6200</v>
      </c>
      <c r="G90" s="111">
        <v>0</v>
      </c>
      <c r="H90" s="57">
        <v>0</v>
      </c>
      <c r="I90" s="194">
        <f t="shared" si="26"/>
        <v>0</v>
      </c>
      <c r="J90" s="194" t="str">
        <f t="shared" si="35"/>
        <v>0,00%</v>
      </c>
    </row>
    <row r="91" spans="1:10">
      <c r="A91" s="97">
        <v>68</v>
      </c>
      <c r="B91" s="95"/>
      <c r="C91" s="96"/>
      <c r="D91" s="82" t="s">
        <v>56</v>
      </c>
      <c r="E91" s="83">
        <f t="shared" ref="E91:F91" si="42">+E92+E95</f>
        <v>337778</v>
      </c>
      <c r="F91" s="83">
        <f t="shared" si="42"/>
        <v>50000</v>
      </c>
      <c r="G91" s="83">
        <f t="shared" ref="G91:H91" si="43">+G92+G95</f>
        <v>364689.17000000004</v>
      </c>
      <c r="H91" s="83">
        <f t="shared" si="43"/>
        <v>42800</v>
      </c>
      <c r="I91" s="197">
        <f t="shared" si="26"/>
        <v>1.1840965868692541E-3</v>
      </c>
      <c r="J91" s="197">
        <f t="shared" si="35"/>
        <v>0.11736021664695992</v>
      </c>
    </row>
    <row r="92" spans="1:10">
      <c r="A92" s="62"/>
      <c r="B92" s="62">
        <v>681</v>
      </c>
      <c r="C92" s="54"/>
      <c r="D92" s="55" t="s">
        <v>286</v>
      </c>
      <c r="E92" s="56">
        <f t="shared" ref="E92:F92" si="44">SUM(E93:E94)</f>
        <v>337778</v>
      </c>
      <c r="F92" s="56">
        <f t="shared" si="44"/>
        <v>0</v>
      </c>
      <c r="G92" s="56">
        <f>SUM(G93:G94)</f>
        <v>323160.78000000003</v>
      </c>
      <c r="H92" s="56">
        <f>SUM(H93:H94)</f>
        <v>0</v>
      </c>
      <c r="I92" s="195">
        <f t="shared" si="26"/>
        <v>0</v>
      </c>
      <c r="J92" s="195">
        <f t="shared" si="35"/>
        <v>0</v>
      </c>
    </row>
    <row r="93" spans="1:10">
      <c r="A93" s="205"/>
      <c r="B93" s="50"/>
      <c r="C93" s="14">
        <v>68100000</v>
      </c>
      <c r="D93" s="19" t="s">
        <v>286</v>
      </c>
      <c r="E93" s="199">
        <v>293795</v>
      </c>
      <c r="F93" s="57">
        <v>0</v>
      </c>
      <c r="G93" s="57">
        <v>0</v>
      </c>
      <c r="H93" s="57">
        <v>0</v>
      </c>
      <c r="I93" s="194">
        <f t="shared" si="26"/>
        <v>0</v>
      </c>
      <c r="J93" s="194" t="str">
        <f t="shared" si="35"/>
        <v>0,00%</v>
      </c>
    </row>
    <row r="94" spans="1:10">
      <c r="A94" s="205"/>
      <c r="B94" s="50"/>
      <c r="C94" s="14">
        <v>68110000</v>
      </c>
      <c r="D94" s="19" t="s">
        <v>378</v>
      </c>
      <c r="E94" s="199">
        <v>43983</v>
      </c>
      <c r="F94" s="57">
        <v>0</v>
      </c>
      <c r="G94" s="178">
        <v>323160.78000000003</v>
      </c>
      <c r="H94" s="57">
        <v>0</v>
      </c>
      <c r="I94" s="194">
        <f t="shared" si="26"/>
        <v>0</v>
      </c>
      <c r="J94" s="194">
        <f t="shared" si="35"/>
        <v>0</v>
      </c>
    </row>
    <row r="95" spans="1:10">
      <c r="A95" s="62"/>
      <c r="B95" s="62">
        <v>683</v>
      </c>
      <c r="C95" s="54"/>
      <c r="D95" s="55" t="s">
        <v>56</v>
      </c>
      <c r="E95" s="56">
        <f t="shared" ref="E95:F95" si="45">SUM(E96:E97)</f>
        <v>0</v>
      </c>
      <c r="F95" s="56">
        <f t="shared" si="45"/>
        <v>50000</v>
      </c>
      <c r="G95" s="56">
        <f>SUM(G96:G97)</f>
        <v>41528.39</v>
      </c>
      <c r="H95" s="56">
        <f>SUM(H96:H97)</f>
        <v>42800</v>
      </c>
      <c r="I95" s="195">
        <f t="shared" si="26"/>
        <v>1.1840965868692541E-3</v>
      </c>
      <c r="J95" s="195">
        <f t="shared" si="35"/>
        <v>1.0306202576117205</v>
      </c>
    </row>
    <row r="96" spans="1:10">
      <c r="A96" s="18"/>
      <c r="B96" s="4"/>
      <c r="C96" s="14">
        <v>68300000</v>
      </c>
      <c r="D96" s="15" t="s">
        <v>56</v>
      </c>
      <c r="E96" s="199">
        <v>0</v>
      </c>
      <c r="F96" s="111">
        <v>50000</v>
      </c>
      <c r="G96" s="178">
        <v>41528.39</v>
      </c>
      <c r="H96" s="111">
        <v>42800</v>
      </c>
      <c r="I96" s="194">
        <f t="shared" si="26"/>
        <v>1.1840965868692541E-3</v>
      </c>
      <c r="J96" s="194">
        <f t="shared" si="35"/>
        <v>1.0306202576117205</v>
      </c>
    </row>
    <row r="97" spans="1:10">
      <c r="A97" s="205"/>
      <c r="B97" s="50"/>
      <c r="C97" s="14">
        <v>68300001</v>
      </c>
      <c r="D97" s="19" t="s">
        <v>265</v>
      </c>
      <c r="E97" s="19">
        <v>0</v>
      </c>
      <c r="F97" s="57">
        <v>0</v>
      </c>
      <c r="G97" s="57">
        <v>0</v>
      </c>
      <c r="H97" s="111">
        <v>0</v>
      </c>
      <c r="I97" s="194">
        <f t="shared" si="26"/>
        <v>0</v>
      </c>
      <c r="J97" s="194" t="str">
        <f t="shared" si="35"/>
        <v>0,00%</v>
      </c>
    </row>
    <row r="98" spans="1:10">
      <c r="A98" s="97">
        <v>69</v>
      </c>
      <c r="B98" s="95"/>
      <c r="C98" s="96"/>
      <c r="D98" s="82" t="s">
        <v>57</v>
      </c>
      <c r="E98" s="83">
        <f t="shared" ref="E98:F98" si="46">+E99+E101</f>
        <v>0</v>
      </c>
      <c r="F98" s="83">
        <f t="shared" si="46"/>
        <v>0</v>
      </c>
      <c r="G98" s="83">
        <f t="shared" ref="G98:H98" si="47">+G99+G101</f>
        <v>0</v>
      </c>
      <c r="H98" s="83">
        <f t="shared" si="47"/>
        <v>0</v>
      </c>
      <c r="I98" s="197">
        <f t="shared" si="26"/>
        <v>0</v>
      </c>
      <c r="J98" s="197" t="str">
        <f t="shared" si="35"/>
        <v>0,00%</v>
      </c>
    </row>
    <row r="99" spans="1:10" ht="22.5">
      <c r="A99" s="62"/>
      <c r="B99" s="62">
        <v>691</v>
      </c>
      <c r="C99" s="54"/>
      <c r="D99" s="55" t="s">
        <v>284</v>
      </c>
      <c r="E99" s="56">
        <f t="shared" ref="E99:F99" si="48">+E100</f>
        <v>0</v>
      </c>
      <c r="F99" s="56">
        <f t="shared" si="48"/>
        <v>0</v>
      </c>
      <c r="G99" s="56">
        <f t="shared" ref="G99:H99" si="49">+G100</f>
        <v>0</v>
      </c>
      <c r="H99" s="56">
        <f t="shared" si="49"/>
        <v>0</v>
      </c>
      <c r="I99" s="195">
        <f t="shared" si="26"/>
        <v>0</v>
      </c>
      <c r="J99" s="195" t="str">
        <f t="shared" si="35"/>
        <v>0,00%</v>
      </c>
    </row>
    <row r="100" spans="1:10" ht="22.5">
      <c r="A100" s="205"/>
      <c r="B100" s="50"/>
      <c r="C100" s="136"/>
      <c r="D100" s="137" t="s">
        <v>284</v>
      </c>
      <c r="E100" s="137">
        <v>0</v>
      </c>
      <c r="F100" s="170">
        <v>0</v>
      </c>
      <c r="G100" s="57">
        <v>0</v>
      </c>
      <c r="H100" s="57">
        <v>0</v>
      </c>
      <c r="I100" s="194">
        <f t="shared" si="26"/>
        <v>0</v>
      </c>
      <c r="J100" s="194" t="str">
        <f t="shared" si="35"/>
        <v>0,00%</v>
      </c>
    </row>
    <row r="101" spans="1:10">
      <c r="A101" s="62"/>
      <c r="B101" s="62">
        <v>692</v>
      </c>
      <c r="C101" s="54"/>
      <c r="D101" s="55" t="s">
        <v>57</v>
      </c>
      <c r="E101" s="56">
        <f t="shared" ref="E101:F101" si="50">+E102</f>
        <v>0</v>
      </c>
      <c r="F101" s="56">
        <f t="shared" si="50"/>
        <v>0</v>
      </c>
      <c r="G101" s="56">
        <f t="shared" ref="G101:H101" si="51">+G102</f>
        <v>0</v>
      </c>
      <c r="H101" s="56">
        <f t="shared" si="51"/>
        <v>0</v>
      </c>
      <c r="I101" s="195">
        <f t="shared" si="26"/>
        <v>0</v>
      </c>
      <c r="J101" s="195" t="str">
        <f t="shared" si="35"/>
        <v>0,00%</v>
      </c>
    </row>
    <row r="102" spans="1:10">
      <c r="A102" s="19"/>
      <c r="B102" s="4"/>
      <c r="C102" s="14">
        <v>69200000</v>
      </c>
      <c r="D102" s="15" t="s">
        <v>57</v>
      </c>
      <c r="E102" s="199">
        <v>0</v>
      </c>
      <c r="F102" s="199">
        <v>0</v>
      </c>
      <c r="G102" s="111">
        <v>0</v>
      </c>
      <c r="H102" s="111">
        <v>0</v>
      </c>
      <c r="I102" s="194">
        <f t="shared" si="26"/>
        <v>0</v>
      </c>
      <c r="J102" s="194" t="str">
        <f t="shared" si="35"/>
        <v>0,00%</v>
      </c>
    </row>
    <row r="103" spans="1:10">
      <c r="A103" s="95"/>
      <c r="B103" s="95"/>
      <c r="C103" s="96"/>
      <c r="D103" s="82" t="s">
        <v>58</v>
      </c>
      <c r="E103" s="83">
        <f>+E98+E91+E69+E60+E59</f>
        <v>34763288</v>
      </c>
      <c r="F103" s="83">
        <f t="shared" ref="F103" si="52">+F98+F91+F69+F60+F59</f>
        <v>37757990</v>
      </c>
      <c r="G103" s="83">
        <f>+G98+G91+G69+G60+G59</f>
        <v>36796281.149999999</v>
      </c>
      <c r="H103" s="83">
        <f>+H98+H91+H69+H60+H59</f>
        <v>39446300</v>
      </c>
      <c r="I103" s="197">
        <f t="shared" si="26"/>
        <v>1.0913137662294548</v>
      </c>
      <c r="J103" s="197">
        <f t="shared" si="35"/>
        <v>1.0720186596900161</v>
      </c>
    </row>
    <row r="104" spans="1:10">
      <c r="A104" s="81">
        <v>50</v>
      </c>
      <c r="B104" s="90"/>
      <c r="C104" s="90"/>
      <c r="D104" s="82" t="s">
        <v>59</v>
      </c>
      <c r="E104" s="83">
        <f t="shared" ref="E104:F104" si="53">+E105+E107+E109</f>
        <v>715567</v>
      </c>
      <c r="F104" s="83">
        <f t="shared" si="53"/>
        <v>771777</v>
      </c>
      <c r="G104" s="83">
        <f t="shared" ref="G104:H104" si="54">+G105+G107+G109</f>
        <v>766613.12</v>
      </c>
      <c r="H104" s="83">
        <f t="shared" si="54"/>
        <v>864902</v>
      </c>
      <c r="I104" s="197">
        <f t="shared" si="26"/>
        <v>2.3928212761130645E-2</v>
      </c>
      <c r="J104" s="197">
        <f t="shared" si="35"/>
        <v>1.1282118417175016</v>
      </c>
    </row>
    <row r="105" spans="1:10">
      <c r="A105" s="68"/>
      <c r="B105" s="67">
        <v>502</v>
      </c>
      <c r="C105" s="68"/>
      <c r="D105" s="55" t="s">
        <v>60</v>
      </c>
      <c r="E105" s="56">
        <f t="shared" ref="E105:F105" si="55">+E106</f>
        <v>272164</v>
      </c>
      <c r="F105" s="56">
        <f t="shared" si="55"/>
        <v>305657</v>
      </c>
      <c r="G105" s="56">
        <f t="shared" ref="G105:H105" si="56">+G106</f>
        <v>290993.09999999998</v>
      </c>
      <c r="H105" s="56">
        <f t="shared" si="56"/>
        <v>326892</v>
      </c>
      <c r="I105" s="195">
        <f t="shared" si="26"/>
        <v>9.04373134287066E-3</v>
      </c>
      <c r="J105" s="195">
        <f t="shared" si="35"/>
        <v>1.1233668427189512</v>
      </c>
    </row>
    <row r="106" spans="1:10">
      <c r="A106" s="26"/>
      <c r="B106" s="26"/>
      <c r="C106" s="28">
        <v>50210000</v>
      </c>
      <c r="D106" s="15" t="s">
        <v>61</v>
      </c>
      <c r="E106" s="57">
        <v>272164</v>
      </c>
      <c r="F106" s="57">
        <v>305657</v>
      </c>
      <c r="G106" s="57">
        <v>290993.09999999998</v>
      </c>
      <c r="H106" s="57">
        <v>326892</v>
      </c>
      <c r="I106" s="194">
        <f t="shared" si="26"/>
        <v>9.04373134287066E-3</v>
      </c>
      <c r="J106" s="194">
        <f t="shared" si="35"/>
        <v>1.1233668427189512</v>
      </c>
    </row>
    <row r="107" spans="1:10">
      <c r="A107" s="70"/>
      <c r="B107" s="67">
        <v>503</v>
      </c>
      <c r="C107" s="70"/>
      <c r="D107" s="55" t="s">
        <v>62</v>
      </c>
      <c r="E107" s="56">
        <f t="shared" ref="E107:F107" si="57">+E108</f>
        <v>120</v>
      </c>
      <c r="F107" s="56">
        <f t="shared" si="57"/>
        <v>120</v>
      </c>
      <c r="G107" s="56">
        <f t="shared" ref="G107:H107" si="58">+G108</f>
        <v>120</v>
      </c>
      <c r="H107" s="56">
        <f t="shared" si="58"/>
        <v>120</v>
      </c>
      <c r="I107" s="195">
        <f t="shared" si="26"/>
        <v>3.3198969725306193E-6</v>
      </c>
      <c r="J107" s="195">
        <f t="shared" si="35"/>
        <v>1</v>
      </c>
    </row>
    <row r="108" spans="1:10">
      <c r="A108" s="26"/>
      <c r="B108" s="25"/>
      <c r="C108" s="28">
        <v>50300000</v>
      </c>
      <c r="D108" s="15" t="s">
        <v>62</v>
      </c>
      <c r="E108" s="15">
        <v>120</v>
      </c>
      <c r="F108" s="111">
        <v>120</v>
      </c>
      <c r="G108" s="178">
        <v>120</v>
      </c>
      <c r="H108" s="111">
        <v>120</v>
      </c>
      <c r="I108" s="194">
        <f t="shared" si="26"/>
        <v>3.3198969725306193E-6</v>
      </c>
      <c r="J108" s="194">
        <f t="shared" si="35"/>
        <v>1</v>
      </c>
    </row>
    <row r="109" spans="1:10">
      <c r="A109" s="70"/>
      <c r="B109" s="67">
        <v>504</v>
      </c>
      <c r="C109" s="71"/>
      <c r="D109" s="55" t="s">
        <v>63</v>
      </c>
      <c r="E109" s="56">
        <f t="shared" ref="E109:F109" si="59">SUM(E110:E114)</f>
        <v>443283</v>
      </c>
      <c r="F109" s="56">
        <f t="shared" si="59"/>
        <v>466000</v>
      </c>
      <c r="G109" s="56">
        <f>SUM(G110:G114)</f>
        <v>475500.02</v>
      </c>
      <c r="H109" s="56">
        <f>SUM(H110:H114)</f>
        <v>537890</v>
      </c>
      <c r="I109" s="195">
        <f t="shared" si="26"/>
        <v>1.4881161521287456E-2</v>
      </c>
      <c r="J109" s="195">
        <f t="shared" si="35"/>
        <v>1.1312092058376779</v>
      </c>
    </row>
    <row r="110" spans="1:10">
      <c r="A110" s="156"/>
      <c r="B110" s="26"/>
      <c r="C110" s="28">
        <v>50410000</v>
      </c>
      <c r="D110" s="15" t="s">
        <v>64</v>
      </c>
      <c r="E110" s="199">
        <v>51478</v>
      </c>
      <c r="F110" s="111">
        <v>56000</v>
      </c>
      <c r="G110" s="178">
        <v>47924.86</v>
      </c>
      <c r="H110" s="111">
        <v>54990</v>
      </c>
      <c r="I110" s="194">
        <f t="shared" si="26"/>
        <v>1.5213427876621562E-3</v>
      </c>
      <c r="J110" s="194">
        <f t="shared" si="35"/>
        <v>1.1474211922580473</v>
      </c>
    </row>
    <row r="111" spans="1:10">
      <c r="A111" s="156"/>
      <c r="B111" s="26"/>
      <c r="C111" s="28">
        <v>50411000</v>
      </c>
      <c r="D111" s="15" t="s">
        <v>65</v>
      </c>
      <c r="E111" s="199">
        <v>43957</v>
      </c>
      <c r="F111" s="111">
        <v>45000</v>
      </c>
      <c r="G111" s="198">
        <v>46456.87</v>
      </c>
      <c r="H111" s="111">
        <v>49100</v>
      </c>
      <c r="I111" s="194">
        <f t="shared" si="26"/>
        <v>1.3583911779271117E-3</v>
      </c>
      <c r="J111" s="194">
        <f t="shared" si="35"/>
        <v>1.0568942763470719</v>
      </c>
    </row>
    <row r="112" spans="1:10">
      <c r="A112" s="156"/>
      <c r="B112" s="26"/>
      <c r="C112" s="28">
        <v>50412000</v>
      </c>
      <c r="D112" s="15" t="s">
        <v>66</v>
      </c>
      <c r="E112" s="199">
        <v>203880</v>
      </c>
      <c r="F112" s="111">
        <v>206000</v>
      </c>
      <c r="G112" s="178">
        <v>226597.15</v>
      </c>
      <c r="H112" s="111">
        <v>274000</v>
      </c>
      <c r="I112" s="194">
        <f t="shared" si="26"/>
        <v>7.5804314206115806E-3</v>
      </c>
      <c r="J112" s="194">
        <f t="shared" si="35"/>
        <v>1.209194378658337</v>
      </c>
    </row>
    <row r="113" spans="1:10">
      <c r="A113" s="156"/>
      <c r="B113" s="26"/>
      <c r="C113" s="28">
        <v>50413000</v>
      </c>
      <c r="D113" s="15" t="s">
        <v>67</v>
      </c>
      <c r="E113" s="199">
        <v>95686</v>
      </c>
      <c r="F113" s="111">
        <v>100000</v>
      </c>
      <c r="G113" s="178">
        <v>105241.82</v>
      </c>
      <c r="H113" s="111">
        <v>109000</v>
      </c>
      <c r="I113" s="194">
        <f t="shared" si="26"/>
        <v>3.015573083381979E-3</v>
      </c>
      <c r="J113" s="194">
        <f t="shared" si="35"/>
        <v>1.0357099487637138</v>
      </c>
    </row>
    <row r="114" spans="1:10">
      <c r="A114" s="156"/>
      <c r="B114" s="26"/>
      <c r="C114" s="28">
        <v>50414000</v>
      </c>
      <c r="D114" s="17" t="s">
        <v>68</v>
      </c>
      <c r="E114" s="199">
        <v>48282</v>
      </c>
      <c r="F114" s="111">
        <v>59000</v>
      </c>
      <c r="G114" s="178">
        <v>49279.32</v>
      </c>
      <c r="H114" s="111">
        <v>50800</v>
      </c>
      <c r="I114" s="194">
        <f t="shared" si="26"/>
        <v>1.4054230517046287E-3</v>
      </c>
      <c r="J114" s="194">
        <f t="shared" si="35"/>
        <v>1.0308583803510276</v>
      </c>
    </row>
    <row r="115" spans="1:10">
      <c r="A115" s="92">
        <v>51</v>
      </c>
      <c r="B115" s="92"/>
      <c r="C115" s="93"/>
      <c r="D115" s="94" t="s">
        <v>69</v>
      </c>
      <c r="E115" s="83">
        <f t="shared" ref="E115:F115" si="60">+E116</f>
        <v>0</v>
      </c>
      <c r="F115" s="83">
        <f t="shared" si="60"/>
        <v>0</v>
      </c>
      <c r="G115" s="83">
        <f t="shared" ref="G115:H115" si="61">+G116</f>
        <v>0</v>
      </c>
      <c r="H115" s="83">
        <f t="shared" si="61"/>
        <v>0</v>
      </c>
      <c r="I115" s="197">
        <f t="shared" si="26"/>
        <v>0</v>
      </c>
      <c r="J115" s="197" t="str">
        <f t="shared" si="35"/>
        <v>0,00%</v>
      </c>
    </row>
    <row r="116" spans="1:10">
      <c r="A116" s="206"/>
      <c r="B116" s="73">
        <v>510</v>
      </c>
      <c r="C116" s="74"/>
      <c r="D116" s="75" t="s">
        <v>69</v>
      </c>
      <c r="E116" s="56">
        <f t="shared" ref="E116:F116" si="62">SUM(E117:E118)</f>
        <v>0</v>
      </c>
      <c r="F116" s="56">
        <f t="shared" si="62"/>
        <v>0</v>
      </c>
      <c r="G116" s="56">
        <f>SUM(G117:G118)</f>
        <v>0</v>
      </c>
      <c r="H116" s="56">
        <f>SUM(H117:H118)</f>
        <v>0</v>
      </c>
      <c r="I116" s="195">
        <f t="shared" si="26"/>
        <v>0</v>
      </c>
      <c r="J116" s="195" t="str">
        <f t="shared" si="35"/>
        <v>0,00%</v>
      </c>
    </row>
    <row r="117" spans="1:10">
      <c r="A117" s="207"/>
      <c r="B117" s="30"/>
      <c r="C117" s="31">
        <v>51000000</v>
      </c>
      <c r="D117" s="32" t="s">
        <v>69</v>
      </c>
      <c r="E117" s="32">
        <v>0</v>
      </c>
      <c r="F117" s="57">
        <v>0</v>
      </c>
      <c r="G117" s="57">
        <v>0</v>
      </c>
      <c r="H117" s="57">
        <v>0</v>
      </c>
      <c r="I117" s="194">
        <f t="shared" si="26"/>
        <v>0</v>
      </c>
      <c r="J117" s="194" t="str">
        <f t="shared" si="35"/>
        <v>0,00%</v>
      </c>
    </row>
    <row r="118" spans="1:10">
      <c r="A118" s="207"/>
      <c r="B118" s="30"/>
      <c r="C118" s="31">
        <v>51020000</v>
      </c>
      <c r="D118" s="32" t="s">
        <v>70</v>
      </c>
      <c r="E118" s="32">
        <v>0</v>
      </c>
      <c r="F118" s="111">
        <v>0</v>
      </c>
      <c r="G118" s="111">
        <v>0</v>
      </c>
      <c r="H118" s="57">
        <v>0</v>
      </c>
      <c r="I118" s="194">
        <f t="shared" si="26"/>
        <v>0</v>
      </c>
      <c r="J118" s="194" t="str">
        <f t="shared" si="35"/>
        <v>0,00%</v>
      </c>
    </row>
    <row r="119" spans="1:10">
      <c r="A119" s="81">
        <v>52</v>
      </c>
      <c r="B119" s="90"/>
      <c r="C119" s="81"/>
      <c r="D119" s="82" t="s">
        <v>71</v>
      </c>
      <c r="E119" s="83">
        <f t="shared" ref="E119:F119" si="63">+E120+E122+E132+E134+E146+E148+E150</f>
        <v>17748071</v>
      </c>
      <c r="F119" s="83">
        <f t="shared" si="63"/>
        <v>19429005</v>
      </c>
      <c r="G119" s="83">
        <f t="shared" ref="G119:H119" si="64">+G120+G122+G132+G134+G146+G148+G150</f>
        <v>18099641.879999999</v>
      </c>
      <c r="H119" s="83">
        <f t="shared" si="64"/>
        <v>19289194</v>
      </c>
      <c r="I119" s="197">
        <f t="shared" si="26"/>
        <v>0.53365113969296485</v>
      </c>
      <c r="J119" s="197">
        <f t="shared" si="35"/>
        <v>1.065722411961888</v>
      </c>
    </row>
    <row r="120" spans="1:10" ht="22.5">
      <c r="A120" s="67"/>
      <c r="B120" s="67">
        <v>520</v>
      </c>
      <c r="C120" s="67"/>
      <c r="D120" s="55" t="s">
        <v>72</v>
      </c>
      <c r="E120" s="56">
        <f t="shared" ref="E120:F120" si="65">+E121</f>
        <v>703244</v>
      </c>
      <c r="F120" s="56">
        <f t="shared" si="65"/>
        <v>636271</v>
      </c>
      <c r="G120" s="56">
        <f t="shared" ref="G120:H120" si="66">+G121</f>
        <v>807982.44</v>
      </c>
      <c r="H120" s="56">
        <f t="shared" si="66"/>
        <v>847864</v>
      </c>
      <c r="I120" s="195">
        <f t="shared" si="26"/>
        <v>2.3456842722647506E-2</v>
      </c>
      <c r="J120" s="195">
        <f t="shared" si="35"/>
        <v>1.0493594390491952</v>
      </c>
    </row>
    <row r="121" spans="1:10">
      <c r="A121" s="156"/>
      <c r="B121" s="26"/>
      <c r="C121" s="28">
        <v>52000000</v>
      </c>
      <c r="D121" s="15" t="s">
        <v>73</v>
      </c>
      <c r="E121" s="111">
        <v>703244</v>
      </c>
      <c r="F121" s="111">
        <v>636271</v>
      </c>
      <c r="G121" s="178">
        <v>807982.44</v>
      </c>
      <c r="H121" s="111">
        <v>847864</v>
      </c>
      <c r="I121" s="194">
        <f t="shared" si="26"/>
        <v>2.3456842722647506E-2</v>
      </c>
      <c r="J121" s="194">
        <f t="shared" si="35"/>
        <v>1.0493594390491952</v>
      </c>
    </row>
    <row r="122" spans="1:10">
      <c r="A122" s="208"/>
      <c r="B122" s="68">
        <v>521</v>
      </c>
      <c r="C122" s="71"/>
      <c r="D122" s="55" t="s">
        <v>74</v>
      </c>
      <c r="E122" s="56">
        <f t="shared" ref="E122:F122" si="67">SUM(E123:E131)</f>
        <v>9214992</v>
      </c>
      <c r="F122" s="56">
        <f t="shared" si="67"/>
        <v>9910662</v>
      </c>
      <c r="G122" s="56">
        <f>SUM(G123:G131)</f>
        <v>10615641.42</v>
      </c>
      <c r="H122" s="56">
        <f>SUM(H123:H131)</f>
        <v>10821176</v>
      </c>
      <c r="I122" s="195">
        <f t="shared" si="26"/>
        <v>0.29937657868017498</v>
      </c>
      <c r="J122" s="195">
        <f t="shared" si="35"/>
        <v>1.0193614848004164</v>
      </c>
    </row>
    <row r="123" spans="1:10">
      <c r="A123" s="156"/>
      <c r="B123" s="25"/>
      <c r="C123" s="28">
        <v>52100000</v>
      </c>
      <c r="D123" s="15" t="s">
        <v>75</v>
      </c>
      <c r="E123" s="199">
        <v>8908923</v>
      </c>
      <c r="F123" s="111">
        <v>9618662</v>
      </c>
      <c r="G123" s="178">
        <v>10246153.65</v>
      </c>
      <c r="H123" s="111">
        <v>10432374</v>
      </c>
      <c r="I123" s="194">
        <f t="shared" si="26"/>
        <v>0.28862005715755956</v>
      </c>
      <c r="J123" s="194">
        <f t="shared" si="35"/>
        <v>1.018174659131722</v>
      </c>
    </row>
    <row r="124" spans="1:10">
      <c r="A124" s="156"/>
      <c r="B124" s="25"/>
      <c r="C124" s="28">
        <v>52110000</v>
      </c>
      <c r="D124" s="15" t="s">
        <v>276</v>
      </c>
      <c r="E124" s="199">
        <v>112726</v>
      </c>
      <c r="F124" s="111">
        <v>115000</v>
      </c>
      <c r="G124" s="178">
        <v>115958.57</v>
      </c>
      <c r="H124" s="111">
        <v>121702</v>
      </c>
      <c r="I124" s="194">
        <f t="shared" si="26"/>
        <v>3.3669841779243449E-3</v>
      </c>
      <c r="J124" s="194">
        <f t="shared" si="35"/>
        <v>1.0495300174881426</v>
      </c>
    </row>
    <row r="125" spans="1:10">
      <c r="A125" s="156"/>
      <c r="B125" s="26"/>
      <c r="C125" s="28">
        <v>52125000</v>
      </c>
      <c r="D125" s="15" t="s">
        <v>76</v>
      </c>
      <c r="E125" s="199">
        <v>15100</v>
      </c>
      <c r="F125" s="111">
        <v>15000</v>
      </c>
      <c r="G125" s="178">
        <v>31970</v>
      </c>
      <c r="H125" s="111">
        <v>33000</v>
      </c>
      <c r="I125" s="194">
        <f t="shared" si="26"/>
        <v>9.1297166744592031E-4</v>
      </c>
      <c r="J125" s="194">
        <f t="shared" si="35"/>
        <v>1.0322177040975915</v>
      </c>
    </row>
    <row r="126" spans="1:10">
      <c r="A126" s="156"/>
      <c r="B126" s="26"/>
      <c r="C126" s="28">
        <v>52126000</v>
      </c>
      <c r="D126" s="15" t="s">
        <v>77</v>
      </c>
      <c r="E126" s="199">
        <v>0</v>
      </c>
      <c r="F126" s="111">
        <v>0</v>
      </c>
      <c r="G126" s="111">
        <v>0</v>
      </c>
      <c r="H126" s="111">
        <v>0</v>
      </c>
      <c r="I126" s="194">
        <f t="shared" si="26"/>
        <v>0</v>
      </c>
      <c r="J126" s="194" t="str">
        <f t="shared" si="35"/>
        <v>0,00%</v>
      </c>
    </row>
    <row r="127" spans="1:10">
      <c r="A127" s="156"/>
      <c r="B127" s="26"/>
      <c r="C127" s="28">
        <v>52127000</v>
      </c>
      <c r="D127" s="15" t="s">
        <v>78</v>
      </c>
      <c r="E127" s="199">
        <v>0</v>
      </c>
      <c r="F127" s="111">
        <v>0</v>
      </c>
      <c r="G127" s="111">
        <v>0</v>
      </c>
      <c r="H127" s="111">
        <v>0</v>
      </c>
      <c r="I127" s="194">
        <f t="shared" si="26"/>
        <v>0</v>
      </c>
      <c r="J127" s="194" t="str">
        <f t="shared" si="35"/>
        <v>0,00%</v>
      </c>
    </row>
    <row r="128" spans="1:10">
      <c r="A128" s="156"/>
      <c r="B128" s="26"/>
      <c r="C128" s="28">
        <v>52128000</v>
      </c>
      <c r="D128" s="15" t="s">
        <v>79</v>
      </c>
      <c r="E128" s="199">
        <v>6428</v>
      </c>
      <c r="F128" s="111">
        <v>7000</v>
      </c>
      <c r="G128" s="178">
        <v>6738.67</v>
      </c>
      <c r="H128" s="111">
        <v>8000</v>
      </c>
      <c r="I128" s="194">
        <f t="shared" ref="I128:I195" si="68">+H128/$H$8</f>
        <v>2.2132646483537461E-4</v>
      </c>
      <c r="J128" s="194">
        <f t="shared" si="35"/>
        <v>1.1871778852503536</v>
      </c>
    </row>
    <row r="129" spans="1:10">
      <c r="A129" s="156"/>
      <c r="B129" s="26"/>
      <c r="C129" s="28">
        <v>52129000</v>
      </c>
      <c r="D129" s="15" t="s">
        <v>80</v>
      </c>
      <c r="E129" s="199">
        <v>194</v>
      </c>
      <c r="F129" s="111">
        <v>300</v>
      </c>
      <c r="G129" s="178">
        <v>81.2</v>
      </c>
      <c r="H129" s="111">
        <v>100</v>
      </c>
      <c r="I129" s="194">
        <f t="shared" si="68"/>
        <v>2.7665808104421825E-6</v>
      </c>
      <c r="J129" s="194">
        <f t="shared" si="35"/>
        <v>1.2315270935960592</v>
      </c>
    </row>
    <row r="130" spans="1:10">
      <c r="A130" s="156"/>
      <c r="B130" s="26"/>
      <c r="C130" s="28">
        <v>52150000</v>
      </c>
      <c r="D130" s="15" t="s">
        <v>81</v>
      </c>
      <c r="E130" s="199">
        <v>52198</v>
      </c>
      <c r="F130" s="111">
        <v>45000</v>
      </c>
      <c r="G130" s="178">
        <v>75157.240000000005</v>
      </c>
      <c r="H130" s="111">
        <v>76000</v>
      </c>
      <c r="I130" s="194">
        <f t="shared" si="68"/>
        <v>2.102601415936059E-3</v>
      </c>
      <c r="J130" s="194">
        <f t="shared" si="35"/>
        <v>1.0112132909617224</v>
      </c>
    </row>
    <row r="131" spans="1:10">
      <c r="A131" s="156"/>
      <c r="B131" s="26"/>
      <c r="C131" s="28">
        <v>52180000</v>
      </c>
      <c r="D131" s="15" t="s">
        <v>82</v>
      </c>
      <c r="E131" s="199">
        <v>119423</v>
      </c>
      <c r="F131" s="111">
        <v>109700</v>
      </c>
      <c r="G131" s="178">
        <v>139582.09</v>
      </c>
      <c r="H131" s="111">
        <v>150000</v>
      </c>
      <c r="I131" s="194">
        <f t="shared" si="68"/>
        <v>4.149871215663274E-3</v>
      </c>
      <c r="J131" s="194">
        <f t="shared" si="35"/>
        <v>1.0746364379556146</v>
      </c>
    </row>
    <row r="132" spans="1:10" ht="33.75">
      <c r="A132" s="209"/>
      <c r="B132" s="67">
        <v>522</v>
      </c>
      <c r="C132" s="67"/>
      <c r="D132" s="55" t="s">
        <v>83</v>
      </c>
      <c r="E132" s="56">
        <f t="shared" ref="E132:F132" si="69">+E133</f>
        <v>3163167</v>
      </c>
      <c r="F132" s="56">
        <f t="shared" si="69"/>
        <v>2862158</v>
      </c>
      <c r="G132" s="56">
        <f t="shared" ref="G132:H132" si="70">+G133</f>
        <v>2714029.84</v>
      </c>
      <c r="H132" s="56">
        <f t="shared" si="70"/>
        <v>3199136</v>
      </c>
      <c r="I132" s="195">
        <f t="shared" si="68"/>
        <v>8.8506682675947621E-2</v>
      </c>
      <c r="J132" s="195">
        <f t="shared" si="35"/>
        <v>1.1787401718471895</v>
      </c>
    </row>
    <row r="133" spans="1:10">
      <c r="A133" s="26"/>
      <c r="B133" s="26"/>
      <c r="C133" s="28">
        <v>52200000</v>
      </c>
      <c r="D133" s="15" t="s">
        <v>84</v>
      </c>
      <c r="E133" s="111">
        <v>3163167</v>
      </c>
      <c r="F133" s="111">
        <v>2862158</v>
      </c>
      <c r="G133" s="178">
        <v>2714029.84</v>
      </c>
      <c r="H133" s="111">
        <v>3199136</v>
      </c>
      <c r="I133" s="194">
        <f t="shared" si="68"/>
        <v>8.8506682675947621E-2</v>
      </c>
      <c r="J133" s="194">
        <f t="shared" si="35"/>
        <v>1.1787401718471895</v>
      </c>
    </row>
    <row r="134" spans="1:10" ht="22.5">
      <c r="A134" s="68"/>
      <c r="B134" s="67">
        <v>523</v>
      </c>
      <c r="C134" s="67"/>
      <c r="D134" s="55" t="s">
        <v>85</v>
      </c>
      <c r="E134" s="56">
        <f t="shared" ref="E134:F134" si="71">SUM(E135:E145)</f>
        <v>3514233</v>
      </c>
      <c r="F134" s="56">
        <f t="shared" si="71"/>
        <v>3500000</v>
      </c>
      <c r="G134" s="56">
        <f>SUM(G135:G145)</f>
        <v>2761006.7099999995</v>
      </c>
      <c r="H134" s="56">
        <f>SUM(H135:H145)</f>
        <v>3121250</v>
      </c>
      <c r="I134" s="195">
        <f t="shared" si="68"/>
        <v>8.6351903545926631E-2</v>
      </c>
      <c r="J134" s="195">
        <f t="shared" si="35"/>
        <v>1.1304753402790537</v>
      </c>
    </row>
    <row r="135" spans="1:10" ht="12.75" customHeight="1">
      <c r="A135" s="210"/>
      <c r="B135" s="155"/>
      <c r="C135" s="28">
        <v>52300000</v>
      </c>
      <c r="D135" s="150" t="s">
        <v>360</v>
      </c>
      <c r="E135" s="211">
        <v>622384</v>
      </c>
      <c r="F135" s="57">
        <v>626350</v>
      </c>
      <c r="G135" s="57">
        <v>511907.63</v>
      </c>
      <c r="H135" s="57">
        <v>518000</v>
      </c>
      <c r="I135" s="194">
        <f t="shared" si="68"/>
        <v>1.4330888598090506E-2</v>
      </c>
      <c r="J135" s="194">
        <f t="shared" si="35"/>
        <v>1.0119013072729546</v>
      </c>
    </row>
    <row r="136" spans="1:10" ht="12.75" customHeight="1">
      <c r="A136" s="210"/>
      <c r="B136" s="155"/>
      <c r="C136" s="28">
        <v>52310000</v>
      </c>
      <c r="D136" s="150" t="s">
        <v>255</v>
      </c>
      <c r="E136" s="211">
        <v>70796</v>
      </c>
      <c r="F136" s="57">
        <v>70000</v>
      </c>
      <c r="G136" s="178">
        <v>21192.97</v>
      </c>
      <c r="H136" s="57">
        <v>22300</v>
      </c>
      <c r="I136" s="194">
        <f t="shared" si="68"/>
        <v>6.1694752072860668E-4</v>
      </c>
      <c r="J136" s="194">
        <f t="shared" si="35"/>
        <v>1.0522357177875492</v>
      </c>
    </row>
    <row r="137" spans="1:10" ht="12.75" customHeight="1">
      <c r="A137" s="26"/>
      <c r="B137" s="26"/>
      <c r="C137" s="28">
        <v>52320000</v>
      </c>
      <c r="D137" s="15" t="s">
        <v>87</v>
      </c>
      <c r="E137" s="211">
        <v>486581</v>
      </c>
      <c r="F137" s="57">
        <v>1950000</v>
      </c>
      <c r="G137" s="57">
        <v>677329.74</v>
      </c>
      <c r="H137" s="57">
        <v>675000</v>
      </c>
      <c r="I137" s="194">
        <f t="shared" si="68"/>
        <v>1.8674420470484732E-2</v>
      </c>
      <c r="J137" s="194">
        <f t="shared" si="35"/>
        <v>0.9965604049808886</v>
      </c>
    </row>
    <row r="138" spans="1:10" ht="12.75" customHeight="1">
      <c r="A138" s="34"/>
      <c r="B138" s="34"/>
      <c r="C138" s="35">
        <v>52330000</v>
      </c>
      <c r="D138" s="15" t="s">
        <v>88</v>
      </c>
      <c r="E138" s="211">
        <v>1401422</v>
      </c>
      <c r="F138" s="57">
        <v>800000</v>
      </c>
      <c r="G138" s="178">
        <v>1012714.62</v>
      </c>
      <c r="H138" s="57">
        <v>1782288</v>
      </c>
      <c r="I138" s="194">
        <f t="shared" si="68"/>
        <v>4.9308437794813767E-2</v>
      </c>
      <c r="J138" s="194">
        <f t="shared" si="35"/>
        <v>1.7599113953741479</v>
      </c>
    </row>
    <row r="139" spans="1:10" ht="12.75" customHeight="1">
      <c r="A139" s="34"/>
      <c r="B139" s="34"/>
      <c r="C139" s="28">
        <v>52340000</v>
      </c>
      <c r="D139" s="15" t="s">
        <v>262</v>
      </c>
      <c r="E139" s="211">
        <v>147</v>
      </c>
      <c r="F139" s="57">
        <v>150</v>
      </c>
      <c r="G139" s="178">
        <v>147.05000000000001</v>
      </c>
      <c r="H139" s="57">
        <v>0</v>
      </c>
      <c r="I139" s="194">
        <f t="shared" si="68"/>
        <v>0</v>
      </c>
      <c r="J139" s="194">
        <f t="shared" si="35"/>
        <v>0</v>
      </c>
    </row>
    <row r="140" spans="1:10">
      <c r="A140" s="34"/>
      <c r="B140" s="34"/>
      <c r="C140" s="28">
        <v>52350000</v>
      </c>
      <c r="D140" s="15" t="s">
        <v>89</v>
      </c>
      <c r="E140" s="211">
        <v>3447</v>
      </c>
      <c r="F140" s="57">
        <v>3500</v>
      </c>
      <c r="G140" s="57">
        <v>0</v>
      </c>
      <c r="H140" s="57">
        <v>0</v>
      </c>
      <c r="I140" s="194">
        <f t="shared" si="68"/>
        <v>0</v>
      </c>
      <c r="J140" s="194" t="str">
        <f t="shared" ref="J140:J204" si="72">IFERROR(H140/G140,"0,00%")</f>
        <v>0,00%</v>
      </c>
    </row>
    <row r="141" spans="1:10">
      <c r="A141" s="34"/>
      <c r="B141" s="34"/>
      <c r="C141" s="28">
        <v>52360000</v>
      </c>
      <c r="D141" s="15" t="s">
        <v>263</v>
      </c>
      <c r="E141" s="211">
        <v>0</v>
      </c>
      <c r="F141" s="57">
        <v>0</v>
      </c>
      <c r="G141" s="57">
        <v>0</v>
      </c>
      <c r="H141" s="57">
        <v>0</v>
      </c>
      <c r="I141" s="194">
        <f t="shared" si="68"/>
        <v>0</v>
      </c>
      <c r="J141" s="194" t="str">
        <f t="shared" si="72"/>
        <v>0,00%</v>
      </c>
    </row>
    <row r="142" spans="1:10">
      <c r="A142" s="34"/>
      <c r="B142" s="34"/>
      <c r="C142" s="28">
        <v>52370000</v>
      </c>
      <c r="D142" s="15" t="s">
        <v>278</v>
      </c>
      <c r="E142" s="211">
        <v>0</v>
      </c>
      <c r="F142" s="57">
        <v>0</v>
      </c>
      <c r="G142" s="57">
        <v>0</v>
      </c>
      <c r="H142" s="57">
        <v>0</v>
      </c>
      <c r="I142" s="194">
        <f t="shared" si="68"/>
        <v>0</v>
      </c>
      <c r="J142" s="194" t="str">
        <f t="shared" si="72"/>
        <v>0,00%</v>
      </c>
    </row>
    <row r="143" spans="1:10">
      <c r="A143" s="34"/>
      <c r="B143" s="34"/>
      <c r="C143" s="28">
        <v>52380000</v>
      </c>
      <c r="D143" s="15" t="s">
        <v>277</v>
      </c>
      <c r="E143" s="211">
        <v>0</v>
      </c>
      <c r="F143" s="57">
        <v>0</v>
      </c>
      <c r="G143" s="57">
        <v>0</v>
      </c>
      <c r="H143" s="57">
        <v>0</v>
      </c>
      <c r="I143" s="194">
        <f t="shared" si="68"/>
        <v>0</v>
      </c>
      <c r="J143" s="194" t="str">
        <f t="shared" si="72"/>
        <v>0,00%</v>
      </c>
    </row>
    <row r="144" spans="1:10">
      <c r="A144" s="34"/>
      <c r="B144" s="34"/>
      <c r="C144" s="28">
        <v>52390000</v>
      </c>
      <c r="D144" s="15" t="s">
        <v>86</v>
      </c>
      <c r="E144" s="211">
        <v>278011</v>
      </c>
      <c r="F144" s="57">
        <v>250000</v>
      </c>
      <c r="G144" s="178">
        <v>306341.36</v>
      </c>
      <c r="H144" s="57">
        <v>320000</v>
      </c>
      <c r="I144" s="194">
        <f t="shared" si="68"/>
        <v>8.8530585934149843E-3</v>
      </c>
      <c r="J144" s="194">
        <f t="shared" si="72"/>
        <v>1.044586339892204</v>
      </c>
    </row>
    <row r="145" spans="1:10">
      <c r="A145" s="34"/>
      <c r="B145" s="34"/>
      <c r="C145" s="28">
        <v>52399999</v>
      </c>
      <c r="D145" s="15" t="s">
        <v>369</v>
      </c>
      <c r="E145" s="211">
        <v>651445</v>
      </c>
      <c r="F145" s="57">
        <v>-200000</v>
      </c>
      <c r="G145" s="57">
        <v>231373.34</v>
      </c>
      <c r="H145" s="57">
        <v>-196338</v>
      </c>
      <c r="I145" s="194">
        <f t="shared" si="68"/>
        <v>-5.4318494316059722E-3</v>
      </c>
      <c r="J145" s="194">
        <f t="shared" si="72"/>
        <v>-0.8485765905440964</v>
      </c>
    </row>
    <row r="146" spans="1:10">
      <c r="A146" s="70"/>
      <c r="B146" s="67">
        <v>524</v>
      </c>
      <c r="C146" s="77"/>
      <c r="D146" s="55" t="s">
        <v>90</v>
      </c>
      <c r="E146" s="56">
        <f t="shared" ref="E146:F146" si="73">+E147</f>
        <v>209917</v>
      </c>
      <c r="F146" s="56">
        <f t="shared" si="73"/>
        <v>217000</v>
      </c>
      <c r="G146" s="56">
        <f t="shared" ref="G146:H146" si="74">+G147</f>
        <v>205499.5</v>
      </c>
      <c r="H146" s="56">
        <f t="shared" si="74"/>
        <v>225000</v>
      </c>
      <c r="I146" s="195">
        <f t="shared" si="68"/>
        <v>6.2248068234949105E-3</v>
      </c>
      <c r="J146" s="195">
        <f t="shared" si="72"/>
        <v>1.0948931749225668</v>
      </c>
    </row>
    <row r="147" spans="1:10">
      <c r="A147" s="26"/>
      <c r="B147" s="26"/>
      <c r="C147" s="35">
        <v>52400000</v>
      </c>
      <c r="D147" s="15" t="s">
        <v>91</v>
      </c>
      <c r="E147" s="111">
        <v>209917</v>
      </c>
      <c r="F147" s="111">
        <v>217000</v>
      </c>
      <c r="G147" s="178">
        <v>205499.5</v>
      </c>
      <c r="H147" s="111">
        <v>225000</v>
      </c>
      <c r="I147" s="194">
        <f t="shared" si="68"/>
        <v>6.2248068234949105E-3</v>
      </c>
      <c r="J147" s="194">
        <f t="shared" si="72"/>
        <v>1.0948931749225668</v>
      </c>
    </row>
    <row r="148" spans="1:10">
      <c r="A148" s="70"/>
      <c r="B148" s="67">
        <v>525</v>
      </c>
      <c r="C148" s="67"/>
      <c r="D148" s="55" t="s">
        <v>271</v>
      </c>
      <c r="E148" s="56">
        <f t="shared" ref="E148:F148" si="75">+E149</f>
        <v>11600</v>
      </c>
      <c r="F148" s="56">
        <f t="shared" si="75"/>
        <v>0</v>
      </c>
      <c r="G148" s="56">
        <f t="shared" ref="G148:H148" si="76">+G149</f>
        <v>0</v>
      </c>
      <c r="H148" s="56">
        <f t="shared" si="76"/>
        <v>0</v>
      </c>
      <c r="I148" s="195">
        <f t="shared" si="68"/>
        <v>0</v>
      </c>
      <c r="J148" s="195" t="str">
        <f t="shared" si="72"/>
        <v>0,00%</v>
      </c>
    </row>
    <row r="149" spans="1:10">
      <c r="A149" s="26"/>
      <c r="B149" s="26"/>
      <c r="C149" s="35">
        <v>52500000</v>
      </c>
      <c r="D149" s="15" t="s">
        <v>271</v>
      </c>
      <c r="E149" s="15">
        <v>11600</v>
      </c>
      <c r="F149" s="111">
        <v>0</v>
      </c>
      <c r="G149" s="111">
        <v>0</v>
      </c>
      <c r="H149" s="111">
        <v>0</v>
      </c>
      <c r="I149" s="194">
        <f t="shared" si="68"/>
        <v>0</v>
      </c>
      <c r="J149" s="194" t="str">
        <f t="shared" si="72"/>
        <v>0,00%</v>
      </c>
    </row>
    <row r="150" spans="1:10">
      <c r="A150" s="70"/>
      <c r="B150" s="67">
        <v>526</v>
      </c>
      <c r="C150" s="67"/>
      <c r="D150" s="55" t="s">
        <v>92</v>
      </c>
      <c r="E150" s="56">
        <f t="shared" ref="E150:F150" si="77">SUM(E151:E155)</f>
        <v>930918</v>
      </c>
      <c r="F150" s="56">
        <f t="shared" si="77"/>
        <v>2302914</v>
      </c>
      <c r="G150" s="56">
        <f>SUM(G151:G155)</f>
        <v>995481.97</v>
      </c>
      <c r="H150" s="56">
        <f>SUM(H151:H155)</f>
        <v>1074768</v>
      </c>
      <c r="I150" s="195">
        <f t="shared" si="68"/>
        <v>2.9734325244773239E-2</v>
      </c>
      <c r="J150" s="195">
        <f t="shared" si="72"/>
        <v>1.0796458724410649</v>
      </c>
    </row>
    <row r="151" spans="1:10">
      <c r="A151" s="26"/>
      <c r="B151" s="35"/>
      <c r="C151" s="35">
        <v>51500000</v>
      </c>
      <c r="D151" s="19" t="s">
        <v>93</v>
      </c>
      <c r="E151" s="199">
        <v>0</v>
      </c>
      <c r="F151" s="57">
        <v>0</v>
      </c>
      <c r="G151" s="57">
        <v>0</v>
      </c>
      <c r="H151" s="57">
        <v>0</v>
      </c>
      <c r="I151" s="194">
        <f t="shared" si="68"/>
        <v>0</v>
      </c>
      <c r="J151" s="194" t="str">
        <f t="shared" si="72"/>
        <v>0,00%</v>
      </c>
    </row>
    <row r="152" spans="1:10">
      <c r="A152" s="26"/>
      <c r="B152" s="26"/>
      <c r="C152" s="35">
        <v>52600000</v>
      </c>
      <c r="D152" s="15" t="s">
        <v>94</v>
      </c>
      <c r="E152" s="199">
        <v>802387</v>
      </c>
      <c r="F152" s="57">
        <v>1757881</v>
      </c>
      <c r="G152" s="57">
        <v>966930.11</v>
      </c>
      <c r="H152" s="57">
        <f>319726+238650</f>
        <v>558376</v>
      </c>
      <c r="I152" s="194">
        <f t="shared" si="68"/>
        <v>1.5447923266114641E-2</v>
      </c>
      <c r="J152" s="194">
        <f t="shared" si="72"/>
        <v>0.57747296751364996</v>
      </c>
    </row>
    <row r="153" spans="1:10">
      <c r="A153" s="26"/>
      <c r="B153" s="26"/>
      <c r="C153" s="35">
        <v>52600001</v>
      </c>
      <c r="D153" s="15" t="s">
        <v>95</v>
      </c>
      <c r="E153" s="199">
        <v>10495</v>
      </c>
      <c r="F153" s="57">
        <v>109500</v>
      </c>
      <c r="G153" s="57">
        <v>8576.09</v>
      </c>
      <c r="H153" s="57">
        <v>5850</v>
      </c>
      <c r="I153" s="194">
        <f t="shared" si="68"/>
        <v>1.6184497741086767E-4</v>
      </c>
      <c r="J153" s="194">
        <f t="shared" si="72"/>
        <v>0.68212903549286441</v>
      </c>
    </row>
    <row r="154" spans="1:10">
      <c r="A154" s="26"/>
      <c r="B154" s="26"/>
      <c r="C154" s="35">
        <v>52600002</v>
      </c>
      <c r="D154" s="15" t="s">
        <v>96</v>
      </c>
      <c r="E154" s="199">
        <v>109201</v>
      </c>
      <c r="F154" s="57">
        <v>412000</v>
      </c>
      <c r="G154" s="57">
        <v>0</v>
      </c>
      <c r="H154" s="57">
        <f>340424+156800</f>
        <v>497224</v>
      </c>
      <c r="I154" s="194">
        <f t="shared" si="68"/>
        <v>1.3756103768913038E-2</v>
      </c>
      <c r="J154" s="194" t="str">
        <f t="shared" si="72"/>
        <v>0,00%</v>
      </c>
    </row>
    <row r="155" spans="1:10">
      <c r="A155" s="26"/>
      <c r="B155" s="26"/>
      <c r="C155" s="35">
        <v>52610001</v>
      </c>
      <c r="D155" s="15" t="s">
        <v>419</v>
      </c>
      <c r="E155" s="199">
        <v>8835</v>
      </c>
      <c r="F155" s="57">
        <v>23533</v>
      </c>
      <c r="G155" s="57">
        <v>19975.77</v>
      </c>
      <c r="H155" s="57">
        <f>9848+3470</f>
        <v>13318</v>
      </c>
      <c r="I155" s="194">
        <f t="shared" si="68"/>
        <v>3.6845323233468988E-4</v>
      </c>
      <c r="J155" s="194">
        <f t="shared" si="72"/>
        <v>0.66670771639841664</v>
      </c>
    </row>
    <row r="156" spans="1:10">
      <c r="A156" s="89"/>
      <c r="B156" s="89"/>
      <c r="C156" s="89"/>
      <c r="D156" s="82" t="s">
        <v>97</v>
      </c>
      <c r="E156" s="83">
        <f t="shared" ref="E156:F156" si="78">+E104+E115+E119</f>
        <v>18463638</v>
      </c>
      <c r="F156" s="83">
        <f t="shared" si="78"/>
        <v>20200782</v>
      </c>
      <c r="G156" s="83">
        <f t="shared" ref="G156" si="79">+G104+G115+G119</f>
        <v>18866255</v>
      </c>
      <c r="H156" s="83">
        <f>+H104+H115+H119</f>
        <v>20154096</v>
      </c>
      <c r="I156" s="197">
        <f t="shared" si="68"/>
        <v>0.55757935245409551</v>
      </c>
      <c r="J156" s="197">
        <f t="shared" si="72"/>
        <v>1.0682616131288376</v>
      </c>
    </row>
    <row r="157" spans="1:10">
      <c r="A157" s="81">
        <v>53</v>
      </c>
      <c r="B157" s="89"/>
      <c r="C157" s="89"/>
      <c r="D157" s="82" t="s">
        <v>98</v>
      </c>
      <c r="E157" s="83">
        <f t="shared" ref="E157:F157" si="80">+E158</f>
        <v>871364</v>
      </c>
      <c r="F157" s="83">
        <f t="shared" si="80"/>
        <v>893131</v>
      </c>
      <c r="G157" s="83">
        <f t="shared" ref="G157:H157" si="81">+G158</f>
        <v>925010.52999999991</v>
      </c>
      <c r="H157" s="83">
        <f t="shared" si="81"/>
        <v>943281</v>
      </c>
      <c r="I157" s="197">
        <f t="shared" si="68"/>
        <v>2.6096631134547126E-2</v>
      </c>
      <c r="J157" s="197">
        <f t="shared" si="72"/>
        <v>1.0197516346111217</v>
      </c>
    </row>
    <row r="158" spans="1:10">
      <c r="A158" s="67"/>
      <c r="B158" s="67">
        <v>530</v>
      </c>
      <c r="C158" s="78"/>
      <c r="D158" s="55" t="s">
        <v>99</v>
      </c>
      <c r="E158" s="56">
        <f t="shared" ref="E158:F158" si="82">SUM(E159:E162)</f>
        <v>871364</v>
      </c>
      <c r="F158" s="56">
        <f t="shared" si="82"/>
        <v>893131</v>
      </c>
      <c r="G158" s="56">
        <f>SUM(G159:G162)</f>
        <v>925010.52999999991</v>
      </c>
      <c r="H158" s="56">
        <f>SUM(H159:H162)</f>
        <v>943281</v>
      </c>
      <c r="I158" s="195">
        <f t="shared" si="68"/>
        <v>2.6096631134547126E-2</v>
      </c>
      <c r="J158" s="195">
        <f t="shared" si="72"/>
        <v>1.0197516346111217</v>
      </c>
    </row>
    <row r="159" spans="1:10">
      <c r="A159" s="28"/>
      <c r="B159" s="28"/>
      <c r="C159" s="28">
        <v>53000000</v>
      </c>
      <c r="D159" s="15" t="s">
        <v>99</v>
      </c>
      <c r="E159" s="111">
        <v>251783</v>
      </c>
      <c r="F159" s="111">
        <v>227500</v>
      </c>
      <c r="G159" s="178">
        <v>225387.93</v>
      </c>
      <c r="H159" s="111">
        <v>235669</v>
      </c>
      <c r="I159" s="194">
        <f t="shared" si="68"/>
        <v>6.5199733301609872E-3</v>
      </c>
      <c r="J159" s="194">
        <f t="shared" si="72"/>
        <v>1.0456149981057106</v>
      </c>
    </row>
    <row r="160" spans="1:10">
      <c r="A160" s="28"/>
      <c r="B160" s="28"/>
      <c r="C160" s="28">
        <v>53010000</v>
      </c>
      <c r="D160" s="15" t="s">
        <v>363</v>
      </c>
      <c r="E160" s="111">
        <v>592910</v>
      </c>
      <c r="F160" s="111">
        <v>630000</v>
      </c>
      <c r="G160" s="178">
        <v>636328.74</v>
      </c>
      <c r="H160" s="111">
        <v>646000</v>
      </c>
      <c r="I160" s="194">
        <f t="shared" si="68"/>
        <v>1.7872112035456501E-2</v>
      </c>
      <c r="J160" s="194">
        <f t="shared" si="72"/>
        <v>1.0151985277295505</v>
      </c>
    </row>
    <row r="161" spans="1:10">
      <c r="A161" s="28"/>
      <c r="B161" s="28"/>
      <c r="C161" s="28">
        <v>53020000</v>
      </c>
      <c r="D161" s="15" t="s">
        <v>370</v>
      </c>
      <c r="E161" s="111">
        <v>17815</v>
      </c>
      <c r="F161" s="111">
        <v>35631</v>
      </c>
      <c r="G161" s="178">
        <v>56612.480000000003</v>
      </c>
      <c r="H161" s="111">
        <v>61612</v>
      </c>
      <c r="I161" s="194">
        <f t="shared" si="68"/>
        <v>1.7045457689296376E-3</v>
      </c>
      <c r="J161" s="194">
        <f t="shared" si="72"/>
        <v>1.0883112698825417</v>
      </c>
    </row>
    <row r="162" spans="1:10">
      <c r="A162" s="28"/>
      <c r="B162" s="28"/>
      <c r="C162" s="28">
        <v>53500000</v>
      </c>
      <c r="D162" s="15" t="s">
        <v>100</v>
      </c>
      <c r="E162" s="111">
        <v>8856</v>
      </c>
      <c r="F162" s="111">
        <v>0</v>
      </c>
      <c r="G162" s="111">
        <v>6681.38</v>
      </c>
      <c r="H162" s="111">
        <v>0</v>
      </c>
      <c r="I162" s="194">
        <f t="shared" si="68"/>
        <v>0</v>
      </c>
      <c r="J162" s="194">
        <f t="shared" si="72"/>
        <v>0</v>
      </c>
    </row>
    <row r="163" spans="1:10">
      <c r="A163" s="81">
        <v>54</v>
      </c>
      <c r="B163" s="81"/>
      <c r="C163" s="81"/>
      <c r="D163" s="82" t="s">
        <v>101</v>
      </c>
      <c r="E163" s="83">
        <f t="shared" ref="E163:F163" si="83">+E164+E175+E182+E202+E222+E227+E229+E250+E255+E273</f>
        <v>9604356</v>
      </c>
      <c r="F163" s="83">
        <f t="shared" si="83"/>
        <v>10246454</v>
      </c>
      <c r="G163" s="83">
        <f>+G164+G175+G182+G202+G222+G227+G229+G250+G255+G273</f>
        <v>10849640.110000001</v>
      </c>
      <c r="H163" s="83">
        <f>+H164+H175+H182+H202+H222+H227+H229+H250+H255+H273</f>
        <v>11445370</v>
      </c>
      <c r="I163" s="197">
        <f t="shared" si="68"/>
        <v>0.31664541010410646</v>
      </c>
      <c r="J163" s="197">
        <f t="shared" si="72"/>
        <v>1.0549078019141778</v>
      </c>
    </row>
    <row r="164" spans="1:10">
      <c r="A164" s="67"/>
      <c r="B164" s="67">
        <v>540</v>
      </c>
      <c r="C164" s="67"/>
      <c r="D164" s="55" t="s">
        <v>102</v>
      </c>
      <c r="E164" s="56">
        <f t="shared" ref="E164:F164" si="84">SUM(E165:E174)</f>
        <v>441315</v>
      </c>
      <c r="F164" s="56">
        <f t="shared" si="84"/>
        <v>457000</v>
      </c>
      <c r="G164" s="56">
        <f>SUM(G165:G174)</f>
        <v>442882.33</v>
      </c>
      <c r="H164" s="56">
        <f>SUM(H165:H174)</f>
        <v>452200</v>
      </c>
      <c r="I164" s="195">
        <f t="shared" si="68"/>
        <v>1.251047842481955E-2</v>
      </c>
      <c r="J164" s="195">
        <f t="shared" si="72"/>
        <v>1.0210387034407085</v>
      </c>
    </row>
    <row r="165" spans="1:10">
      <c r="A165" s="28"/>
      <c r="B165" s="156"/>
      <c r="C165" s="28">
        <v>54001000</v>
      </c>
      <c r="D165" s="15" t="s">
        <v>103</v>
      </c>
      <c r="E165" s="199">
        <v>157454</v>
      </c>
      <c r="F165" s="57">
        <v>180000</v>
      </c>
      <c r="G165" s="57">
        <v>158129.12</v>
      </c>
      <c r="H165" s="57">
        <v>160000</v>
      </c>
      <c r="I165" s="194">
        <f t="shared" si="68"/>
        <v>4.4265292967074921E-3</v>
      </c>
      <c r="J165" s="194">
        <f t="shared" si="72"/>
        <v>1.0118313439042728</v>
      </c>
    </row>
    <row r="166" spans="1:10">
      <c r="A166" s="28"/>
      <c r="B166" s="156"/>
      <c r="C166" s="28">
        <v>54002000</v>
      </c>
      <c r="D166" s="15" t="s">
        <v>104</v>
      </c>
      <c r="E166" s="199">
        <v>11507</v>
      </c>
      <c r="F166" s="57">
        <v>11000</v>
      </c>
      <c r="G166" s="57">
        <v>7233.88</v>
      </c>
      <c r="H166" s="57">
        <v>8000</v>
      </c>
      <c r="I166" s="194">
        <f t="shared" si="68"/>
        <v>2.2132646483537461E-4</v>
      </c>
      <c r="J166" s="194">
        <f t="shared" si="72"/>
        <v>1.1059072033265689</v>
      </c>
    </row>
    <row r="167" spans="1:10">
      <c r="A167" s="28"/>
      <c r="B167" s="156"/>
      <c r="C167" s="28">
        <v>54004000</v>
      </c>
      <c r="D167" s="15" t="s">
        <v>105</v>
      </c>
      <c r="E167" s="199">
        <v>577</v>
      </c>
      <c r="F167" s="57">
        <v>1000</v>
      </c>
      <c r="G167" s="57">
        <v>71.42</v>
      </c>
      <c r="H167" s="57">
        <v>200</v>
      </c>
      <c r="I167" s="194">
        <f t="shared" si="68"/>
        <v>5.533161620884365E-6</v>
      </c>
      <c r="J167" s="194">
        <f t="shared" si="72"/>
        <v>2.8003360403248387</v>
      </c>
    </row>
    <row r="168" spans="1:10">
      <c r="A168" s="28"/>
      <c r="B168" s="156"/>
      <c r="C168" s="28">
        <v>54005000</v>
      </c>
      <c r="D168" s="15" t="s">
        <v>106</v>
      </c>
      <c r="E168" s="199">
        <v>11467</v>
      </c>
      <c r="F168" s="57">
        <v>6000</v>
      </c>
      <c r="G168" s="57">
        <v>7152.1</v>
      </c>
      <c r="H168" s="57">
        <v>7500</v>
      </c>
      <c r="I168" s="194">
        <f t="shared" si="68"/>
        <v>2.0749356078316369E-4</v>
      </c>
      <c r="J168" s="194">
        <f t="shared" si="72"/>
        <v>1.0486430558856839</v>
      </c>
    </row>
    <row r="169" spans="1:10">
      <c r="A169" s="28"/>
      <c r="B169" s="156"/>
      <c r="C169" s="36">
        <v>54006000</v>
      </c>
      <c r="D169" s="15" t="s">
        <v>107</v>
      </c>
      <c r="E169" s="199">
        <v>67313</v>
      </c>
      <c r="F169" s="57">
        <v>70000</v>
      </c>
      <c r="G169" s="57">
        <v>75001.820000000007</v>
      </c>
      <c r="H169" s="57">
        <v>77000</v>
      </c>
      <c r="I169" s="194">
        <f t="shared" si="68"/>
        <v>2.1302672240404805E-3</v>
      </c>
      <c r="J169" s="194">
        <f t="shared" si="72"/>
        <v>1.0266417534934484</v>
      </c>
    </row>
    <row r="170" spans="1:10">
      <c r="A170" s="28"/>
      <c r="B170" s="156"/>
      <c r="C170" s="28">
        <v>54007000</v>
      </c>
      <c r="D170" s="15" t="s">
        <v>108</v>
      </c>
      <c r="E170" s="199">
        <v>40600</v>
      </c>
      <c r="F170" s="57">
        <v>42000</v>
      </c>
      <c r="G170" s="57">
        <v>41593.81</v>
      </c>
      <c r="H170" s="57">
        <v>43000</v>
      </c>
      <c r="I170" s="194">
        <f t="shared" si="68"/>
        <v>1.1896297484901386E-3</v>
      </c>
      <c r="J170" s="194">
        <f t="shared" si="72"/>
        <v>1.0338076747477569</v>
      </c>
    </row>
    <row r="171" spans="1:10">
      <c r="A171" s="28"/>
      <c r="B171" s="156"/>
      <c r="C171" s="28">
        <v>54008000</v>
      </c>
      <c r="D171" s="15" t="s">
        <v>109</v>
      </c>
      <c r="E171" s="199">
        <v>113487</v>
      </c>
      <c r="F171" s="57">
        <v>108000</v>
      </c>
      <c r="G171" s="57">
        <v>117572.71</v>
      </c>
      <c r="H171" s="57">
        <v>118000</v>
      </c>
      <c r="I171" s="194">
        <f t="shared" si="68"/>
        <v>3.2645653563217756E-3</v>
      </c>
      <c r="J171" s="194">
        <f t="shared" si="72"/>
        <v>1.0036342617262117</v>
      </c>
    </row>
    <row r="172" spans="1:10">
      <c r="A172" s="28"/>
      <c r="B172" s="156"/>
      <c r="C172" s="28">
        <v>54010000</v>
      </c>
      <c r="D172" s="15" t="s">
        <v>110</v>
      </c>
      <c r="E172" s="199">
        <v>16881</v>
      </c>
      <c r="F172" s="57">
        <v>17000</v>
      </c>
      <c r="G172" s="57">
        <v>18716.29</v>
      </c>
      <c r="H172" s="57">
        <v>19000</v>
      </c>
      <c r="I172" s="194">
        <f t="shared" si="68"/>
        <v>5.2565035398401475E-4</v>
      </c>
      <c r="J172" s="194">
        <f t="shared" si="72"/>
        <v>1.015158452877146</v>
      </c>
    </row>
    <row r="173" spans="1:10">
      <c r="A173" s="28"/>
      <c r="B173" s="156"/>
      <c r="C173" s="28">
        <v>54020000</v>
      </c>
      <c r="D173" s="15" t="s">
        <v>111</v>
      </c>
      <c r="E173" s="199">
        <v>13141</v>
      </c>
      <c r="F173" s="57">
        <v>14000</v>
      </c>
      <c r="G173" s="57">
        <v>12064.71</v>
      </c>
      <c r="H173" s="57">
        <v>13000</v>
      </c>
      <c r="I173" s="194">
        <f t="shared" si="68"/>
        <v>3.5965550535748374E-4</v>
      </c>
      <c r="J173" s="194">
        <f t="shared" si="72"/>
        <v>1.0775227916792034</v>
      </c>
    </row>
    <row r="174" spans="1:10">
      <c r="A174" s="28"/>
      <c r="B174" s="156"/>
      <c r="C174" s="157">
        <v>54021000</v>
      </c>
      <c r="D174" s="15" t="s">
        <v>112</v>
      </c>
      <c r="E174" s="199">
        <v>8888</v>
      </c>
      <c r="F174" s="57">
        <v>8000</v>
      </c>
      <c r="G174" s="57">
        <v>5346.47</v>
      </c>
      <c r="H174" s="57">
        <v>6500</v>
      </c>
      <c r="I174" s="194">
        <f t="shared" si="68"/>
        <v>1.7982775267874187E-4</v>
      </c>
      <c r="J174" s="194">
        <f t="shared" si="72"/>
        <v>1.2157554423759975</v>
      </c>
    </row>
    <row r="175" spans="1:10">
      <c r="A175" s="209"/>
      <c r="B175" s="67">
        <v>541</v>
      </c>
      <c r="C175" s="79"/>
      <c r="D175" s="55" t="s">
        <v>113</v>
      </c>
      <c r="E175" s="56">
        <f t="shared" ref="E175:F175" si="85">SUM(E176:E181)</f>
        <v>1296450</v>
      </c>
      <c r="F175" s="56">
        <f t="shared" si="85"/>
        <v>1394254</v>
      </c>
      <c r="G175" s="56">
        <f>SUM(G176:G181)</f>
        <v>1448027.27</v>
      </c>
      <c r="H175" s="56">
        <f>SUM(H176:H181)</f>
        <v>1477580</v>
      </c>
      <c r="I175" s="195">
        <f t="shared" si="68"/>
        <v>4.0878444738931603E-2</v>
      </c>
      <c r="J175" s="195">
        <f t="shared" si="72"/>
        <v>1.0204089595633099</v>
      </c>
    </row>
    <row r="176" spans="1:10">
      <c r="A176" s="164"/>
      <c r="B176" s="164"/>
      <c r="C176" s="28">
        <v>54112100</v>
      </c>
      <c r="D176" s="15" t="s">
        <v>114</v>
      </c>
      <c r="E176" s="199">
        <v>244399</v>
      </c>
      <c r="F176" s="57">
        <v>250000</v>
      </c>
      <c r="G176" s="178">
        <v>344672.17</v>
      </c>
      <c r="H176" s="57">
        <v>383330</v>
      </c>
      <c r="I176" s="194">
        <f t="shared" si="68"/>
        <v>1.0605134220668019E-2</v>
      </c>
      <c r="J176" s="194">
        <f t="shared" si="72"/>
        <v>1.1121582575117683</v>
      </c>
    </row>
    <row r="177" spans="1:10">
      <c r="A177" s="164"/>
      <c r="B177" s="164"/>
      <c r="C177" s="37">
        <v>54113000</v>
      </c>
      <c r="D177" s="15" t="s">
        <v>115</v>
      </c>
      <c r="E177" s="199">
        <v>1216879</v>
      </c>
      <c r="F177" s="57">
        <v>1300000</v>
      </c>
      <c r="G177" s="178">
        <v>1094831.76</v>
      </c>
      <c r="H177" s="57">
        <v>1174250</v>
      </c>
      <c r="I177" s="194">
        <f t="shared" si="68"/>
        <v>3.2486575166617328E-2</v>
      </c>
      <c r="J177" s="194">
        <f t="shared" si="72"/>
        <v>1.0725392182630873</v>
      </c>
    </row>
    <row r="178" spans="1:10">
      <c r="A178" s="164"/>
      <c r="B178" s="164"/>
      <c r="C178" s="37">
        <v>54119990</v>
      </c>
      <c r="D178" s="15" t="s">
        <v>371</v>
      </c>
      <c r="E178" s="199">
        <v>-40947</v>
      </c>
      <c r="F178" s="57">
        <v>-24505</v>
      </c>
      <c r="G178" s="178">
        <v>-51758.94</v>
      </c>
      <c r="H178" s="57">
        <v>-55000</v>
      </c>
      <c r="I178" s="194">
        <f>+H178/$H$8</f>
        <v>-1.5216194457432005E-3</v>
      </c>
      <c r="J178" s="194">
        <f t="shared" si="72"/>
        <v>1.0626183611951867</v>
      </c>
    </row>
    <row r="179" spans="1:10">
      <c r="A179" s="164"/>
      <c r="B179" s="164"/>
      <c r="C179" s="37">
        <v>54119991</v>
      </c>
      <c r="D179" s="15" t="s">
        <v>379</v>
      </c>
      <c r="E179" s="199">
        <v>-123881</v>
      </c>
      <c r="F179" s="57">
        <v>-131241</v>
      </c>
      <c r="G179" s="178">
        <v>60282.28</v>
      </c>
      <c r="H179" s="57">
        <v>-25000</v>
      </c>
      <c r="I179" s="194">
        <f>+H179/$H$8</f>
        <v>-6.916452026105457E-4</v>
      </c>
      <c r="J179" s="194">
        <f t="shared" si="72"/>
        <v>-0.41471556815701066</v>
      </c>
    </row>
    <row r="180" spans="1:10">
      <c r="A180" s="164"/>
      <c r="B180" s="164"/>
      <c r="C180" s="37">
        <v>54114000</v>
      </c>
      <c r="D180" s="15" t="s">
        <v>116</v>
      </c>
      <c r="E180" s="199">
        <v>0</v>
      </c>
      <c r="F180" s="57">
        <v>0</v>
      </c>
      <c r="G180" s="57">
        <v>0</v>
      </c>
      <c r="H180" s="57">
        <v>0</v>
      </c>
      <c r="I180" s="194">
        <f t="shared" si="68"/>
        <v>0</v>
      </c>
      <c r="J180" s="194" t="str">
        <f t="shared" si="72"/>
        <v>0,00%</v>
      </c>
    </row>
    <row r="181" spans="1:10">
      <c r="A181" s="164"/>
      <c r="B181" s="164"/>
      <c r="C181" s="37">
        <v>54115000</v>
      </c>
      <c r="D181" s="15" t="s">
        <v>117</v>
      </c>
      <c r="E181" s="199">
        <v>0</v>
      </c>
      <c r="F181" s="57">
        <v>0</v>
      </c>
      <c r="G181" s="57">
        <v>0</v>
      </c>
      <c r="H181" s="57">
        <v>0</v>
      </c>
      <c r="I181" s="194">
        <f t="shared" si="68"/>
        <v>0</v>
      </c>
      <c r="J181" s="194" t="str">
        <f t="shared" si="72"/>
        <v>0,00%</v>
      </c>
    </row>
    <row r="182" spans="1:10">
      <c r="A182" s="67"/>
      <c r="B182" s="67">
        <v>542</v>
      </c>
      <c r="C182" s="54"/>
      <c r="D182" s="55" t="s">
        <v>118</v>
      </c>
      <c r="E182" s="56">
        <f t="shared" ref="E182:F182" si="86">SUM(E183:E201)</f>
        <v>767865</v>
      </c>
      <c r="F182" s="56">
        <f t="shared" si="86"/>
        <v>799000</v>
      </c>
      <c r="G182" s="56">
        <f>SUM(G183:G201)</f>
        <v>766636.35</v>
      </c>
      <c r="H182" s="56">
        <f>SUM(H183:H201)</f>
        <v>795279</v>
      </c>
      <c r="I182" s="195">
        <f t="shared" si="68"/>
        <v>2.2002036203476485E-2</v>
      </c>
      <c r="J182" s="195">
        <f t="shared" si="72"/>
        <v>1.0373614556627795</v>
      </c>
    </row>
    <row r="183" spans="1:10">
      <c r="A183" s="155"/>
      <c r="B183" s="155"/>
      <c r="C183" s="37">
        <v>54200000</v>
      </c>
      <c r="D183" s="150" t="s">
        <v>119</v>
      </c>
      <c r="E183" s="211">
        <v>3959</v>
      </c>
      <c r="F183" s="111">
        <v>3000</v>
      </c>
      <c r="G183" s="111">
        <v>5272.14</v>
      </c>
      <c r="H183" s="111">
        <v>6000</v>
      </c>
      <c r="I183" s="194">
        <f t="shared" si="68"/>
        <v>1.6599484862653096E-4</v>
      </c>
      <c r="J183" s="194">
        <f t="shared" si="72"/>
        <v>1.1380577905746052</v>
      </c>
    </row>
    <row r="184" spans="1:10">
      <c r="A184" s="156"/>
      <c r="B184" s="156"/>
      <c r="C184" s="37">
        <v>54201000</v>
      </c>
      <c r="D184" s="15" t="s">
        <v>120</v>
      </c>
      <c r="E184" s="211">
        <v>67178</v>
      </c>
      <c r="F184" s="111">
        <v>65000</v>
      </c>
      <c r="G184" s="111">
        <v>70063.490000000005</v>
      </c>
      <c r="H184" s="111">
        <v>72000</v>
      </c>
      <c r="I184" s="194">
        <f t="shared" si="68"/>
        <v>1.9919381835183715E-3</v>
      </c>
      <c r="J184" s="194">
        <f t="shared" si="72"/>
        <v>1.0276393596722058</v>
      </c>
    </row>
    <row r="185" spans="1:10">
      <c r="A185" s="156"/>
      <c r="B185" s="156"/>
      <c r="C185" s="37">
        <v>54201100</v>
      </c>
      <c r="D185" s="15" t="s">
        <v>121</v>
      </c>
      <c r="E185" s="211">
        <v>59035</v>
      </c>
      <c r="F185" s="111">
        <v>70000</v>
      </c>
      <c r="G185" s="111">
        <v>64502.46</v>
      </c>
      <c r="H185" s="111">
        <v>66000</v>
      </c>
      <c r="I185" s="194">
        <f t="shared" si="68"/>
        <v>1.8259433348918406E-3</v>
      </c>
      <c r="J185" s="194">
        <f t="shared" si="72"/>
        <v>1.023216788941073</v>
      </c>
    </row>
    <row r="186" spans="1:10">
      <c r="A186" s="156"/>
      <c r="B186" s="156"/>
      <c r="C186" s="37">
        <v>54201200</v>
      </c>
      <c r="D186" s="15" t="s">
        <v>122</v>
      </c>
      <c r="E186" s="211">
        <v>30166</v>
      </c>
      <c r="F186" s="111">
        <v>33000</v>
      </c>
      <c r="G186" s="111">
        <v>28223.49</v>
      </c>
      <c r="H186" s="111">
        <v>30000</v>
      </c>
      <c r="I186" s="194">
        <f t="shared" si="68"/>
        <v>8.2997424313265478E-4</v>
      </c>
      <c r="J186" s="194">
        <f t="shared" si="72"/>
        <v>1.0629443771836864</v>
      </c>
    </row>
    <row r="187" spans="1:10">
      <c r="A187" s="156"/>
      <c r="B187" s="156"/>
      <c r="C187" s="37">
        <v>54201300</v>
      </c>
      <c r="D187" s="15" t="s">
        <v>123</v>
      </c>
      <c r="E187" s="211">
        <v>50559</v>
      </c>
      <c r="F187" s="111">
        <v>50000</v>
      </c>
      <c r="G187" s="111">
        <v>48648.79</v>
      </c>
      <c r="H187" s="111">
        <v>50000</v>
      </c>
      <c r="I187" s="194">
        <f t="shared" si="68"/>
        <v>1.3832904052210914E-3</v>
      </c>
      <c r="J187" s="194">
        <f t="shared" si="72"/>
        <v>1.0277747915210225</v>
      </c>
    </row>
    <row r="188" spans="1:10">
      <c r="A188" s="156"/>
      <c r="B188" s="156"/>
      <c r="C188" s="37">
        <v>54202000</v>
      </c>
      <c r="D188" s="15" t="s">
        <v>124</v>
      </c>
      <c r="E188" s="211">
        <v>2215</v>
      </c>
      <c r="F188" s="111">
        <v>3000</v>
      </c>
      <c r="G188" s="111">
        <v>4971.28</v>
      </c>
      <c r="H188" s="111">
        <v>5500</v>
      </c>
      <c r="I188" s="194">
        <f t="shared" si="68"/>
        <v>1.5216194457432004E-4</v>
      </c>
      <c r="J188" s="194">
        <f t="shared" si="72"/>
        <v>1.1063549025603066</v>
      </c>
    </row>
    <row r="189" spans="1:10" ht="22.5">
      <c r="A189" s="156"/>
      <c r="B189" s="156"/>
      <c r="C189" s="37">
        <v>54202100</v>
      </c>
      <c r="D189" s="15" t="s">
        <v>125</v>
      </c>
      <c r="E189" s="211">
        <v>46662</v>
      </c>
      <c r="F189" s="111">
        <v>50000</v>
      </c>
      <c r="G189" s="111">
        <v>21689.22</v>
      </c>
      <c r="H189" s="111">
        <v>22000</v>
      </c>
      <c r="I189" s="194">
        <f t="shared" si="68"/>
        <v>6.0864777829728017E-4</v>
      </c>
      <c r="J189" s="194">
        <f t="shared" si="72"/>
        <v>1.0143287771528897</v>
      </c>
    </row>
    <row r="190" spans="1:10">
      <c r="A190" s="156"/>
      <c r="B190" s="156"/>
      <c r="C190" s="37">
        <v>54202200</v>
      </c>
      <c r="D190" s="15" t="s">
        <v>126</v>
      </c>
      <c r="E190" s="211">
        <v>11700</v>
      </c>
      <c r="F190" s="111">
        <v>13000</v>
      </c>
      <c r="G190" s="111">
        <v>12776.25</v>
      </c>
      <c r="H190" s="111">
        <v>14000</v>
      </c>
      <c r="I190" s="194">
        <f t="shared" si="68"/>
        <v>3.8732131346190556E-4</v>
      </c>
      <c r="J190" s="194">
        <f t="shared" si="72"/>
        <v>1.0957831914685452</v>
      </c>
    </row>
    <row r="191" spans="1:10" ht="22.5">
      <c r="A191" s="156"/>
      <c r="B191" s="156"/>
      <c r="C191" s="37">
        <v>54202300</v>
      </c>
      <c r="D191" s="15" t="s">
        <v>247</v>
      </c>
      <c r="E191" s="211">
        <v>46392</v>
      </c>
      <c r="F191" s="111">
        <v>55000</v>
      </c>
      <c r="G191" s="111">
        <v>58396</v>
      </c>
      <c r="H191" s="111">
        <v>55000</v>
      </c>
      <c r="I191" s="194">
        <f t="shared" si="68"/>
        <v>1.5216194457432005E-3</v>
      </c>
      <c r="J191" s="194">
        <f t="shared" si="72"/>
        <v>0.941845331872046</v>
      </c>
    </row>
    <row r="192" spans="1:10">
      <c r="A192" s="156"/>
      <c r="B192" s="156"/>
      <c r="C192" s="37">
        <v>54202400</v>
      </c>
      <c r="D192" s="15" t="s">
        <v>127</v>
      </c>
      <c r="E192" s="211">
        <v>478</v>
      </c>
      <c r="F192" s="111">
        <v>1000</v>
      </c>
      <c r="G192" s="111">
        <v>4873</v>
      </c>
      <c r="H192" s="111">
        <v>5500</v>
      </c>
      <c r="I192" s="194">
        <f t="shared" si="68"/>
        <v>1.5216194457432004E-4</v>
      </c>
      <c r="J192" s="194">
        <f t="shared" si="72"/>
        <v>1.1286681715575622</v>
      </c>
    </row>
    <row r="193" spans="1:10">
      <c r="A193" s="156"/>
      <c r="B193" s="156"/>
      <c r="C193" s="37">
        <v>54203000</v>
      </c>
      <c r="D193" s="15" t="s">
        <v>128</v>
      </c>
      <c r="E193" s="211">
        <v>5378</v>
      </c>
      <c r="F193" s="111">
        <v>5000</v>
      </c>
      <c r="G193" s="111">
        <v>6894.69</v>
      </c>
      <c r="H193" s="111">
        <v>7500</v>
      </c>
      <c r="I193" s="194">
        <f t="shared" si="68"/>
        <v>2.0749356078316369E-4</v>
      </c>
      <c r="J193" s="194">
        <f t="shared" si="72"/>
        <v>1.0877936498957894</v>
      </c>
    </row>
    <row r="194" spans="1:10">
      <c r="A194" s="156"/>
      <c r="B194" s="156"/>
      <c r="C194" s="37">
        <v>54204000</v>
      </c>
      <c r="D194" s="15" t="s">
        <v>129</v>
      </c>
      <c r="E194" s="211">
        <v>883</v>
      </c>
      <c r="F194" s="111">
        <v>1000</v>
      </c>
      <c r="G194" s="111">
        <v>65.52</v>
      </c>
      <c r="H194" s="111">
        <v>100</v>
      </c>
      <c r="I194" s="194">
        <f t="shared" si="68"/>
        <v>2.7665808104421825E-6</v>
      </c>
      <c r="J194" s="194">
        <f t="shared" si="72"/>
        <v>1.5262515262515264</v>
      </c>
    </row>
    <row r="195" spans="1:10">
      <c r="A195" s="156"/>
      <c r="B195" s="156"/>
      <c r="C195" s="37">
        <v>54205000</v>
      </c>
      <c r="D195" s="15" t="s">
        <v>266</v>
      </c>
      <c r="E195" s="211">
        <v>1200</v>
      </c>
      <c r="F195" s="111">
        <v>700</v>
      </c>
      <c r="G195" s="111">
        <v>600</v>
      </c>
      <c r="H195" s="111">
        <v>700</v>
      </c>
      <c r="I195" s="194">
        <f t="shared" si="68"/>
        <v>1.9366065673095279E-5</v>
      </c>
      <c r="J195" s="194">
        <f t="shared" si="72"/>
        <v>1.1666666666666667</v>
      </c>
    </row>
    <row r="196" spans="1:10">
      <c r="A196" s="156"/>
      <c r="B196" s="156"/>
      <c r="C196" s="37">
        <v>54206000</v>
      </c>
      <c r="D196" s="15" t="s">
        <v>130</v>
      </c>
      <c r="E196" s="211">
        <v>1407</v>
      </c>
      <c r="F196" s="111">
        <v>1300</v>
      </c>
      <c r="G196" s="111">
        <v>1483.97</v>
      </c>
      <c r="H196" s="111">
        <v>1484</v>
      </c>
      <c r="I196" s="194">
        <f t="shared" ref="I196:I265" si="87">+H196/$H$8</f>
        <v>4.1056059226961993E-5</v>
      </c>
      <c r="J196" s="194">
        <f t="shared" si="72"/>
        <v>1.0000202160421032</v>
      </c>
    </row>
    <row r="197" spans="1:10">
      <c r="A197" s="156"/>
      <c r="B197" s="156"/>
      <c r="C197" s="28">
        <v>54207000</v>
      </c>
      <c r="D197" s="15" t="s">
        <v>131</v>
      </c>
      <c r="E197" s="211">
        <v>11533</v>
      </c>
      <c r="F197" s="111">
        <v>15000</v>
      </c>
      <c r="G197" s="111">
        <v>20741.8</v>
      </c>
      <c r="H197" s="111">
        <v>22000</v>
      </c>
      <c r="I197" s="194">
        <f t="shared" si="87"/>
        <v>6.0864777829728017E-4</v>
      </c>
      <c r="J197" s="194">
        <f t="shared" si="72"/>
        <v>1.0606601162869183</v>
      </c>
    </row>
    <row r="198" spans="1:10">
      <c r="A198" s="156"/>
      <c r="B198" s="156"/>
      <c r="C198" s="28">
        <v>54208000</v>
      </c>
      <c r="D198" s="15" t="s">
        <v>132</v>
      </c>
      <c r="E198" s="211">
        <v>77046</v>
      </c>
      <c r="F198" s="111">
        <v>90000</v>
      </c>
      <c r="G198" s="111">
        <v>53674.94</v>
      </c>
      <c r="H198" s="111">
        <v>55000</v>
      </c>
      <c r="I198" s="194">
        <f t="shared" si="87"/>
        <v>1.5216194457432005E-3</v>
      </c>
      <c r="J198" s="194">
        <f t="shared" si="72"/>
        <v>1.0246867532595285</v>
      </c>
    </row>
    <row r="199" spans="1:10">
      <c r="A199" s="156"/>
      <c r="B199" s="156"/>
      <c r="C199" s="28">
        <v>54209000</v>
      </c>
      <c r="D199" s="15" t="s">
        <v>289</v>
      </c>
      <c r="E199" s="211">
        <v>72855</v>
      </c>
      <c r="F199" s="111">
        <v>65000</v>
      </c>
      <c r="G199" s="111">
        <v>83274.5</v>
      </c>
      <c r="H199" s="111">
        <v>84000</v>
      </c>
      <c r="I199" s="194">
        <f t="shared" si="87"/>
        <v>2.3239278807714336E-3</v>
      </c>
      <c r="J199" s="194">
        <f t="shared" si="72"/>
        <v>1.0087121507784496</v>
      </c>
    </row>
    <row r="200" spans="1:10">
      <c r="A200" s="156"/>
      <c r="B200" s="156"/>
      <c r="C200" s="28">
        <v>54210000</v>
      </c>
      <c r="D200" s="15" t="s">
        <v>133</v>
      </c>
      <c r="E200" s="211">
        <v>27752</v>
      </c>
      <c r="F200" s="111">
        <v>28000</v>
      </c>
      <c r="G200" s="111">
        <v>27989.49</v>
      </c>
      <c r="H200" s="111">
        <v>28000</v>
      </c>
      <c r="I200" s="194">
        <f t="shared" si="87"/>
        <v>7.7464262692381112E-4</v>
      </c>
      <c r="J200" s="194">
        <f t="shared" si="72"/>
        <v>1.0003754980887469</v>
      </c>
    </row>
    <row r="201" spans="1:10">
      <c r="A201" s="156"/>
      <c r="B201" s="156"/>
      <c r="C201" s="37">
        <v>54216000</v>
      </c>
      <c r="D201" s="15" t="s">
        <v>134</v>
      </c>
      <c r="E201" s="211">
        <v>251467</v>
      </c>
      <c r="F201" s="111">
        <v>250000</v>
      </c>
      <c r="G201" s="111">
        <v>252495.32</v>
      </c>
      <c r="H201" s="111">
        <v>270495</v>
      </c>
      <c r="I201" s="194">
        <f t="shared" si="87"/>
        <v>7.4834627632055818E-3</v>
      </c>
      <c r="J201" s="194">
        <f t="shared" si="72"/>
        <v>1.071287182669366</v>
      </c>
    </row>
    <row r="202" spans="1:10">
      <c r="A202" s="212"/>
      <c r="B202" s="79">
        <v>543</v>
      </c>
      <c r="C202" s="79"/>
      <c r="D202" s="55" t="s">
        <v>135</v>
      </c>
      <c r="E202" s="56">
        <f t="shared" ref="E202:F202" si="88">SUM(E203:E221)</f>
        <v>5608334</v>
      </c>
      <c r="F202" s="56">
        <f t="shared" si="88"/>
        <v>5952850</v>
      </c>
      <c r="G202" s="56">
        <f>SUM(G203:G221)</f>
        <v>6624454.9199999999</v>
      </c>
      <c r="H202" s="56">
        <f>SUM(H203:H221)</f>
        <v>7105111</v>
      </c>
      <c r="I202" s="195">
        <f t="shared" si="87"/>
        <v>0.19656863748661665</v>
      </c>
      <c r="J202" s="195">
        <f t="shared" si="72"/>
        <v>1.0725578309166002</v>
      </c>
    </row>
    <row r="203" spans="1:10">
      <c r="A203" s="156"/>
      <c r="B203" s="156"/>
      <c r="C203" s="28">
        <v>54300000</v>
      </c>
      <c r="D203" s="15" t="s">
        <v>136</v>
      </c>
      <c r="E203" s="199">
        <v>50265</v>
      </c>
      <c r="F203" s="111">
        <v>52000</v>
      </c>
      <c r="G203" s="111">
        <v>29308.1</v>
      </c>
      <c r="H203" s="111">
        <v>32000</v>
      </c>
      <c r="I203" s="194">
        <f t="shared" si="87"/>
        <v>8.8530585934149843E-4</v>
      </c>
      <c r="J203" s="194">
        <f t="shared" si="72"/>
        <v>1.0918483286190508</v>
      </c>
    </row>
    <row r="204" spans="1:10">
      <c r="A204" s="156"/>
      <c r="B204" s="156"/>
      <c r="C204" s="28">
        <v>54301000</v>
      </c>
      <c r="D204" s="15" t="s">
        <v>137</v>
      </c>
      <c r="E204" s="199">
        <v>31984</v>
      </c>
      <c r="F204" s="111">
        <v>29000</v>
      </c>
      <c r="G204" s="111">
        <v>42543.3</v>
      </c>
      <c r="H204" s="111">
        <v>42543</v>
      </c>
      <c r="I204" s="194">
        <f t="shared" si="87"/>
        <v>1.1769864741864177E-3</v>
      </c>
      <c r="J204" s="194">
        <f t="shared" si="72"/>
        <v>0.9999929483608464</v>
      </c>
    </row>
    <row r="205" spans="1:10">
      <c r="A205" s="156"/>
      <c r="B205" s="156"/>
      <c r="C205" s="28">
        <v>54302000</v>
      </c>
      <c r="D205" s="15" t="s">
        <v>138</v>
      </c>
      <c r="E205" s="199">
        <v>17584</v>
      </c>
      <c r="F205" s="111">
        <v>22000</v>
      </c>
      <c r="G205" s="111">
        <v>14882.4</v>
      </c>
      <c r="H205" s="111">
        <v>17000</v>
      </c>
      <c r="I205" s="194">
        <f t="shared" si="87"/>
        <v>4.7031873777517104E-4</v>
      </c>
      <c r="J205" s="194">
        <f t="shared" ref="J205:J270" si="89">IFERROR(H205/G205,"0,00%")</f>
        <v>1.1422888781379348</v>
      </c>
    </row>
    <row r="206" spans="1:10">
      <c r="A206" s="156"/>
      <c r="B206" s="156"/>
      <c r="C206" s="28">
        <v>54302010</v>
      </c>
      <c r="D206" s="15" t="s">
        <v>139</v>
      </c>
      <c r="E206" s="199">
        <v>106291</v>
      </c>
      <c r="F206" s="111">
        <v>140000</v>
      </c>
      <c r="G206" s="111">
        <v>96683.35</v>
      </c>
      <c r="H206" s="111">
        <v>100000</v>
      </c>
      <c r="I206" s="194">
        <f t="shared" si="87"/>
        <v>2.7665808104421828E-3</v>
      </c>
      <c r="J206" s="194">
        <f t="shared" si="89"/>
        <v>1.0343042519730645</v>
      </c>
    </row>
    <row r="207" spans="1:10">
      <c r="A207" s="156"/>
      <c r="B207" s="156"/>
      <c r="C207" s="28">
        <v>54303000</v>
      </c>
      <c r="D207" s="15" t="s">
        <v>140</v>
      </c>
      <c r="E207" s="199">
        <v>104357</v>
      </c>
      <c r="F207" s="111">
        <v>115000</v>
      </c>
      <c r="G207" s="111">
        <v>51615.64</v>
      </c>
      <c r="H207" s="111">
        <v>52000</v>
      </c>
      <c r="I207" s="194">
        <f t="shared" si="87"/>
        <v>1.4386220214299349E-3</v>
      </c>
      <c r="J207" s="194">
        <f t="shared" si="89"/>
        <v>1.0074465801450878</v>
      </c>
    </row>
    <row r="208" spans="1:10">
      <c r="A208" s="156"/>
      <c r="B208" s="156"/>
      <c r="C208" s="28">
        <v>54304000</v>
      </c>
      <c r="D208" s="15" t="s">
        <v>281</v>
      </c>
      <c r="E208" s="199">
        <v>0</v>
      </c>
      <c r="F208" s="111">
        <v>0</v>
      </c>
      <c r="G208" s="111">
        <v>0</v>
      </c>
      <c r="H208" s="111">
        <v>0</v>
      </c>
      <c r="I208" s="194">
        <f t="shared" si="87"/>
        <v>0</v>
      </c>
      <c r="J208" s="194" t="str">
        <f t="shared" si="89"/>
        <v>0,00%</v>
      </c>
    </row>
    <row r="209" spans="1:10">
      <c r="A209" s="156"/>
      <c r="B209" s="156"/>
      <c r="C209" s="28">
        <v>54310000</v>
      </c>
      <c r="D209" s="15" t="s">
        <v>267</v>
      </c>
      <c r="E209" s="199">
        <v>20025</v>
      </c>
      <c r="F209" s="111">
        <v>27000</v>
      </c>
      <c r="G209" s="111">
        <v>42667</v>
      </c>
      <c r="H209" s="111">
        <v>45000</v>
      </c>
      <c r="I209" s="194">
        <f t="shared" si="87"/>
        <v>1.2449613646989821E-3</v>
      </c>
      <c r="J209" s="194">
        <f t="shared" si="89"/>
        <v>1.0546792603182789</v>
      </c>
    </row>
    <row r="210" spans="1:10">
      <c r="A210" s="156"/>
      <c r="B210" s="156"/>
      <c r="C210" s="28">
        <v>54311000</v>
      </c>
      <c r="D210" s="15" t="s">
        <v>141</v>
      </c>
      <c r="E210" s="199">
        <v>566</v>
      </c>
      <c r="F210" s="111">
        <v>1000</v>
      </c>
      <c r="G210" s="111">
        <v>0</v>
      </c>
      <c r="H210" s="111">
        <v>0</v>
      </c>
      <c r="I210" s="194">
        <f t="shared" si="87"/>
        <v>0</v>
      </c>
      <c r="J210" s="194" t="str">
        <f t="shared" si="89"/>
        <v>0,00%</v>
      </c>
    </row>
    <row r="211" spans="1:10">
      <c r="A211" s="156"/>
      <c r="B211" s="156"/>
      <c r="C211" s="28">
        <v>54312000</v>
      </c>
      <c r="D211" s="15" t="s">
        <v>142</v>
      </c>
      <c r="E211" s="199">
        <v>16380</v>
      </c>
      <c r="F211" s="111">
        <v>20000</v>
      </c>
      <c r="G211" s="111">
        <v>44460</v>
      </c>
      <c r="H211" s="111">
        <v>46000</v>
      </c>
      <c r="I211" s="194">
        <f t="shared" si="87"/>
        <v>1.2726271728034041E-3</v>
      </c>
      <c r="J211" s="194">
        <f t="shared" si="89"/>
        <v>1.0346378767431399</v>
      </c>
    </row>
    <row r="212" spans="1:10">
      <c r="A212" s="156"/>
      <c r="B212" s="156"/>
      <c r="C212" s="28">
        <v>54314000</v>
      </c>
      <c r="D212" s="15" t="s">
        <v>143</v>
      </c>
      <c r="E212" s="199">
        <v>1892</v>
      </c>
      <c r="F212" s="111">
        <v>1000</v>
      </c>
      <c r="G212" s="111">
        <v>2156.1799999999998</v>
      </c>
      <c r="H212" s="111">
        <v>2250</v>
      </c>
      <c r="I212" s="194">
        <f t="shared" si="87"/>
        <v>6.2248068234949108E-5</v>
      </c>
      <c r="J212" s="194">
        <f t="shared" si="89"/>
        <v>1.0435121372056138</v>
      </c>
    </row>
    <row r="213" spans="1:10">
      <c r="A213" s="156"/>
      <c r="B213" s="156"/>
      <c r="C213" s="28">
        <v>54315000</v>
      </c>
      <c r="D213" s="15" t="s">
        <v>144</v>
      </c>
      <c r="E213" s="199">
        <v>56299</v>
      </c>
      <c r="F213" s="111">
        <v>80000</v>
      </c>
      <c r="G213" s="57">
        <v>63929.27</v>
      </c>
      <c r="H213" s="111">
        <v>77000</v>
      </c>
      <c r="I213" s="194">
        <f t="shared" si="87"/>
        <v>2.1302672240404805E-3</v>
      </c>
      <c r="J213" s="194">
        <f t="shared" si="89"/>
        <v>1.2044561122002488</v>
      </c>
    </row>
    <row r="214" spans="1:10">
      <c r="A214" s="156"/>
      <c r="B214" s="156"/>
      <c r="C214" s="28">
        <v>54315100</v>
      </c>
      <c r="D214" s="15" t="s">
        <v>145</v>
      </c>
      <c r="E214" s="199">
        <v>1002574</v>
      </c>
      <c r="F214" s="111">
        <v>1100000</v>
      </c>
      <c r="G214" s="57">
        <v>1639640.49</v>
      </c>
      <c r="H214" s="111">
        <v>1920000</v>
      </c>
      <c r="I214" s="194">
        <f t="shared" si="87"/>
        <v>5.3118351560489906E-2</v>
      </c>
      <c r="J214" s="194">
        <f t="shared" si="89"/>
        <v>1.1709884036835416</v>
      </c>
    </row>
    <row r="215" spans="1:10">
      <c r="A215" s="156"/>
      <c r="B215" s="156"/>
      <c r="C215" s="28">
        <v>54317000</v>
      </c>
      <c r="D215" s="15" t="s">
        <v>146</v>
      </c>
      <c r="E215" s="199">
        <v>672</v>
      </c>
      <c r="F215" s="111">
        <v>900</v>
      </c>
      <c r="G215" s="57">
        <v>1502.9</v>
      </c>
      <c r="H215" s="111">
        <v>2000</v>
      </c>
      <c r="I215" s="194">
        <f t="shared" si="87"/>
        <v>5.5331616208843652E-5</v>
      </c>
      <c r="J215" s="194">
        <f t="shared" si="89"/>
        <v>1.3307605296426908</v>
      </c>
    </row>
    <row r="216" spans="1:10">
      <c r="A216" s="156"/>
      <c r="B216" s="156"/>
      <c r="C216" s="28">
        <v>54318000</v>
      </c>
      <c r="D216" s="15" t="s">
        <v>147</v>
      </c>
      <c r="E216" s="199">
        <v>3712317</v>
      </c>
      <c r="F216" s="111">
        <v>3950000</v>
      </c>
      <c r="G216" s="57">
        <v>4145389.25</v>
      </c>
      <c r="H216" s="111">
        <v>4300000</v>
      </c>
      <c r="I216" s="194">
        <f t="shared" si="87"/>
        <v>0.11896297484901386</v>
      </c>
      <c r="J216" s="194">
        <f t="shared" si="89"/>
        <v>1.037297040320158</v>
      </c>
    </row>
    <row r="217" spans="1:10">
      <c r="A217" s="156"/>
      <c r="B217" s="156"/>
      <c r="C217" s="28">
        <v>54319000</v>
      </c>
      <c r="D217" s="15" t="s">
        <v>148</v>
      </c>
      <c r="E217" s="199">
        <v>85447</v>
      </c>
      <c r="F217" s="111">
        <v>90000</v>
      </c>
      <c r="G217" s="111">
        <v>72956.160000000003</v>
      </c>
      <c r="H217" s="111">
        <v>78000</v>
      </c>
      <c r="I217" s="194">
        <f t="shared" si="87"/>
        <v>2.1579330321449025E-3</v>
      </c>
      <c r="J217" s="194">
        <f t="shared" si="89"/>
        <v>1.0691352176430338</v>
      </c>
    </row>
    <row r="218" spans="1:10">
      <c r="A218" s="156"/>
      <c r="B218" s="156"/>
      <c r="C218" s="28">
        <v>54319002</v>
      </c>
      <c r="D218" s="15" t="s">
        <v>359</v>
      </c>
      <c r="E218" s="199">
        <v>702</v>
      </c>
      <c r="F218" s="111">
        <v>950</v>
      </c>
      <c r="G218" s="111">
        <v>2088.4499999999998</v>
      </c>
      <c r="H218" s="111">
        <v>2088</v>
      </c>
      <c r="I218" s="194">
        <f t="shared" si="87"/>
        <v>5.7766207322032774E-5</v>
      </c>
      <c r="J218" s="194">
        <f t="shared" si="89"/>
        <v>0.99978452919629401</v>
      </c>
    </row>
    <row r="219" spans="1:10">
      <c r="A219" s="156"/>
      <c r="B219" s="156"/>
      <c r="C219" s="28">
        <v>54320000</v>
      </c>
      <c r="D219" s="15" t="s">
        <v>149</v>
      </c>
      <c r="E219" s="199">
        <v>270660</v>
      </c>
      <c r="F219" s="111">
        <v>300000</v>
      </c>
      <c r="G219" s="111">
        <v>193433.33</v>
      </c>
      <c r="H219" s="111">
        <v>200000</v>
      </c>
      <c r="I219" s="194">
        <f t="shared" si="87"/>
        <v>5.5331616208843656E-3</v>
      </c>
      <c r="J219" s="194">
        <f t="shared" si="89"/>
        <v>1.0339479757702563</v>
      </c>
    </row>
    <row r="220" spans="1:10">
      <c r="A220" s="156"/>
      <c r="B220" s="156"/>
      <c r="C220" s="28">
        <v>54321000</v>
      </c>
      <c r="D220" s="15" t="s">
        <v>150</v>
      </c>
      <c r="E220" s="199">
        <v>122669</v>
      </c>
      <c r="F220" s="111">
        <v>14000</v>
      </c>
      <c r="G220" s="111">
        <v>171969.1</v>
      </c>
      <c r="H220" s="111">
        <v>180000</v>
      </c>
      <c r="I220" s="194">
        <f t="shared" si="87"/>
        <v>4.9798454587959284E-3</v>
      </c>
      <c r="J220" s="194">
        <f t="shared" si="89"/>
        <v>1.0466996687195549</v>
      </c>
    </row>
    <row r="221" spans="1:10">
      <c r="A221" s="156"/>
      <c r="B221" s="156"/>
      <c r="C221" s="28">
        <v>54322000</v>
      </c>
      <c r="D221" s="15" t="s">
        <v>151</v>
      </c>
      <c r="E221" s="199">
        <v>7650</v>
      </c>
      <c r="F221" s="111">
        <v>10000</v>
      </c>
      <c r="G221" s="111">
        <v>9230</v>
      </c>
      <c r="H221" s="111">
        <v>9230</v>
      </c>
      <c r="I221" s="194">
        <f t="shared" si="87"/>
        <v>2.5535540880381347E-4</v>
      </c>
      <c r="J221" s="194">
        <f t="shared" si="89"/>
        <v>1</v>
      </c>
    </row>
    <row r="222" spans="1:10">
      <c r="A222" s="209"/>
      <c r="B222" s="67">
        <v>544</v>
      </c>
      <c r="C222" s="67"/>
      <c r="D222" s="55" t="s">
        <v>152</v>
      </c>
      <c r="E222" s="56">
        <f>SUM(E223:E226)</f>
        <v>130302</v>
      </c>
      <c r="F222" s="56">
        <f>SUM(F223:F226)</f>
        <v>130000</v>
      </c>
      <c r="G222" s="56">
        <f t="shared" ref="G222:H222" si="90">SUM(G223:G226)</f>
        <v>143634.97</v>
      </c>
      <c r="H222" s="56">
        <f t="shared" si="90"/>
        <v>145700</v>
      </c>
      <c r="I222" s="195">
        <f t="shared" si="87"/>
        <v>4.0309082408142597E-3</v>
      </c>
      <c r="J222" s="195">
        <f t="shared" si="89"/>
        <v>1.0143769306318648</v>
      </c>
    </row>
    <row r="223" spans="1:10">
      <c r="A223" s="28"/>
      <c r="B223" s="28"/>
      <c r="C223" s="28">
        <v>54400000</v>
      </c>
      <c r="D223" s="15" t="s">
        <v>153</v>
      </c>
      <c r="E223" s="57">
        <v>7182</v>
      </c>
      <c r="F223" s="57">
        <v>8000</v>
      </c>
      <c r="G223" s="57">
        <v>9634.6299999999992</v>
      </c>
      <c r="H223" s="57">
        <v>10000</v>
      </c>
      <c r="I223" s="194">
        <f t="shared" si="87"/>
        <v>2.7665808104421826E-4</v>
      </c>
      <c r="J223" s="194">
        <f t="shared" si="89"/>
        <v>1.0379225772032761</v>
      </c>
    </row>
    <row r="224" spans="1:10">
      <c r="A224" s="28"/>
      <c r="B224" s="28"/>
      <c r="C224" s="28">
        <v>54401000</v>
      </c>
      <c r="D224" s="15" t="s">
        <v>154</v>
      </c>
      <c r="E224" s="57">
        <v>119468</v>
      </c>
      <c r="F224" s="57">
        <v>115000</v>
      </c>
      <c r="G224" s="57">
        <v>128780.91</v>
      </c>
      <c r="H224" s="57">
        <v>130000</v>
      </c>
      <c r="I224" s="194">
        <f t="shared" si="87"/>
        <v>3.5965550535748373E-3</v>
      </c>
      <c r="J224" s="194">
        <f t="shared" si="89"/>
        <v>1.0094663875259151</v>
      </c>
    </row>
    <row r="225" spans="1:10">
      <c r="A225" s="28"/>
      <c r="B225" s="28"/>
      <c r="C225" s="28">
        <v>54402000</v>
      </c>
      <c r="D225" s="15" t="s">
        <v>155</v>
      </c>
      <c r="E225" s="57">
        <v>3652</v>
      </c>
      <c r="F225" s="57">
        <v>7000</v>
      </c>
      <c r="G225" s="57">
        <v>5174.43</v>
      </c>
      <c r="H225" s="57">
        <v>5700</v>
      </c>
      <c r="I225" s="194">
        <f t="shared" si="87"/>
        <v>1.5769510619520442E-4</v>
      </c>
      <c r="J225" s="194">
        <f t="shared" si="89"/>
        <v>1.1015706077770884</v>
      </c>
    </row>
    <row r="226" spans="1:10">
      <c r="A226" s="28"/>
      <c r="B226" s="28"/>
      <c r="C226" s="28">
        <v>54404000</v>
      </c>
      <c r="D226" s="189" t="s">
        <v>415</v>
      </c>
      <c r="E226" s="57">
        <v>0</v>
      </c>
      <c r="F226" s="57">
        <v>0</v>
      </c>
      <c r="G226" s="57">
        <v>45</v>
      </c>
      <c r="H226" s="57">
        <v>0</v>
      </c>
      <c r="I226" s="194">
        <f t="shared" si="87"/>
        <v>0</v>
      </c>
      <c r="J226" s="194">
        <f t="shared" si="89"/>
        <v>0</v>
      </c>
    </row>
    <row r="227" spans="1:10">
      <c r="A227" s="67"/>
      <c r="B227" s="67">
        <v>545</v>
      </c>
      <c r="C227" s="67"/>
      <c r="D227" s="55" t="s">
        <v>156</v>
      </c>
      <c r="E227" s="56">
        <f t="shared" ref="E227:F227" si="91">+E228</f>
        <v>45904</v>
      </c>
      <c r="F227" s="56">
        <f t="shared" si="91"/>
        <v>50000</v>
      </c>
      <c r="G227" s="56">
        <f t="shared" ref="G227:H227" si="92">+G228</f>
        <v>51009.99</v>
      </c>
      <c r="H227" s="56">
        <f t="shared" si="92"/>
        <v>51700</v>
      </c>
      <c r="I227" s="195">
        <f t="shared" si="87"/>
        <v>1.4303222789986084E-3</v>
      </c>
      <c r="J227" s="195">
        <f t="shared" si="89"/>
        <v>1.0135269581507467</v>
      </c>
    </row>
    <row r="228" spans="1:10">
      <c r="A228" s="28"/>
      <c r="B228" s="28"/>
      <c r="C228" s="28">
        <v>54500000</v>
      </c>
      <c r="D228" s="15" t="s">
        <v>157</v>
      </c>
      <c r="E228" s="111">
        <v>45904</v>
      </c>
      <c r="F228" s="111">
        <v>50000</v>
      </c>
      <c r="G228" s="111">
        <v>51009.99</v>
      </c>
      <c r="H228" s="111">
        <v>51700</v>
      </c>
      <c r="I228" s="194">
        <f t="shared" si="87"/>
        <v>1.4303222789986084E-3</v>
      </c>
      <c r="J228" s="194">
        <f t="shared" si="89"/>
        <v>1.0135269581507467</v>
      </c>
    </row>
    <row r="229" spans="1:10">
      <c r="A229" s="67"/>
      <c r="B229" s="67">
        <v>546</v>
      </c>
      <c r="C229" s="67"/>
      <c r="D229" s="55" t="s">
        <v>158</v>
      </c>
      <c r="E229" s="56">
        <f t="shared" ref="E229" si="93">SUM(E230:E249)</f>
        <v>359196</v>
      </c>
      <c r="F229" s="56">
        <f>SUM(F230:F249)</f>
        <v>445550</v>
      </c>
      <c r="G229" s="56">
        <f>SUM(G230:G249)</f>
        <v>436731.36</v>
      </c>
      <c r="H229" s="56">
        <f>SUM(H230:H249)</f>
        <v>455660</v>
      </c>
      <c r="I229" s="195">
        <f t="shared" si="87"/>
        <v>1.2606202120860849E-2</v>
      </c>
      <c r="J229" s="195">
        <f t="shared" si="89"/>
        <v>1.0433416093591263</v>
      </c>
    </row>
    <row r="230" spans="1:10">
      <c r="A230" s="156"/>
      <c r="B230" s="28"/>
      <c r="C230" s="28">
        <v>54600000</v>
      </c>
      <c r="D230" s="15" t="s">
        <v>159</v>
      </c>
      <c r="E230" s="199">
        <v>8915</v>
      </c>
      <c r="F230" s="111">
        <v>12000</v>
      </c>
      <c r="G230" s="178">
        <v>15209.2</v>
      </c>
      <c r="H230" s="111">
        <v>15500</v>
      </c>
      <c r="I230" s="194">
        <f t="shared" si="87"/>
        <v>4.2882002561853833E-4</v>
      </c>
      <c r="J230" s="194">
        <f t="shared" si="89"/>
        <v>1.019120006311969</v>
      </c>
    </row>
    <row r="231" spans="1:10">
      <c r="A231" s="156"/>
      <c r="B231" s="28"/>
      <c r="C231" s="28">
        <v>54600800</v>
      </c>
      <c r="D231" s="189" t="s">
        <v>416</v>
      </c>
      <c r="E231" s="199">
        <v>0</v>
      </c>
      <c r="F231" s="111">
        <v>0</v>
      </c>
      <c r="G231" s="178">
        <v>378</v>
      </c>
      <c r="H231" s="111">
        <v>0</v>
      </c>
      <c r="I231" s="194">
        <f t="shared" ref="I231" si="94">+H231/$H$8</f>
        <v>0</v>
      </c>
      <c r="J231" s="194">
        <f t="shared" ref="J231" si="95">IFERROR(H231/G231,"0,00%")</f>
        <v>0</v>
      </c>
    </row>
    <row r="232" spans="1:10">
      <c r="A232" s="156"/>
      <c r="B232" s="28"/>
      <c r="C232" s="28">
        <v>54601000</v>
      </c>
      <c r="D232" s="15" t="s">
        <v>160</v>
      </c>
      <c r="E232" s="199">
        <v>7080</v>
      </c>
      <c r="F232" s="111">
        <v>9000</v>
      </c>
      <c r="G232" s="178">
        <v>5165.87</v>
      </c>
      <c r="H232" s="111">
        <v>5210</v>
      </c>
      <c r="I232" s="194">
        <f t="shared" si="87"/>
        <v>1.4413886022403771E-4</v>
      </c>
      <c r="J232" s="194">
        <f t="shared" si="89"/>
        <v>1.0085426075375494</v>
      </c>
    </row>
    <row r="233" spans="1:10">
      <c r="A233" s="156"/>
      <c r="B233" s="28"/>
      <c r="C233" s="28">
        <v>54602000</v>
      </c>
      <c r="D233" s="15" t="s">
        <v>282</v>
      </c>
      <c r="E233" s="199">
        <v>9806</v>
      </c>
      <c r="F233" s="111">
        <v>11000</v>
      </c>
      <c r="G233" s="178">
        <v>0</v>
      </c>
      <c r="H233" s="111">
        <v>0</v>
      </c>
      <c r="I233" s="194">
        <f t="shared" si="87"/>
        <v>0</v>
      </c>
      <c r="J233" s="194" t="str">
        <f t="shared" si="89"/>
        <v>0,00%</v>
      </c>
    </row>
    <row r="234" spans="1:10">
      <c r="A234" s="156"/>
      <c r="B234" s="28"/>
      <c r="C234" s="28">
        <v>54604001</v>
      </c>
      <c r="D234" s="15" t="s">
        <v>161</v>
      </c>
      <c r="E234" s="199">
        <v>400</v>
      </c>
      <c r="F234" s="111">
        <v>600</v>
      </c>
      <c r="G234" s="178">
        <v>0</v>
      </c>
      <c r="H234" s="111">
        <v>0</v>
      </c>
      <c r="I234" s="194">
        <f t="shared" si="87"/>
        <v>0</v>
      </c>
      <c r="J234" s="194" t="str">
        <f t="shared" si="89"/>
        <v>0,00%</v>
      </c>
    </row>
    <row r="235" spans="1:10">
      <c r="A235" s="156"/>
      <c r="B235" s="28"/>
      <c r="C235" s="28">
        <v>54604002</v>
      </c>
      <c r="D235" s="17" t="s">
        <v>162</v>
      </c>
      <c r="E235" s="199">
        <v>1141</v>
      </c>
      <c r="F235" s="111">
        <v>2000</v>
      </c>
      <c r="G235" s="178">
        <v>0</v>
      </c>
      <c r="H235" s="111">
        <v>0</v>
      </c>
      <c r="I235" s="194">
        <f t="shared" si="87"/>
        <v>0</v>
      </c>
      <c r="J235" s="194" t="str">
        <f t="shared" si="89"/>
        <v>0,00%</v>
      </c>
    </row>
    <row r="236" spans="1:10">
      <c r="A236" s="156"/>
      <c r="B236" s="28"/>
      <c r="C236" s="28">
        <v>54604003</v>
      </c>
      <c r="D236" s="17" t="s">
        <v>372</v>
      </c>
      <c r="E236" s="199">
        <v>0</v>
      </c>
      <c r="F236" s="111">
        <v>1500</v>
      </c>
      <c r="G236" s="178">
        <v>0</v>
      </c>
      <c r="H236" s="111">
        <v>0</v>
      </c>
      <c r="I236" s="194">
        <f t="shared" si="87"/>
        <v>0</v>
      </c>
      <c r="J236" s="194" t="str">
        <f t="shared" si="89"/>
        <v>0,00%</v>
      </c>
    </row>
    <row r="237" spans="1:10">
      <c r="A237" s="156"/>
      <c r="B237" s="28"/>
      <c r="C237" s="28">
        <v>54604004</v>
      </c>
      <c r="D237" s="17" t="s">
        <v>163</v>
      </c>
      <c r="E237" s="199">
        <v>4065</v>
      </c>
      <c r="F237" s="111">
        <v>11000</v>
      </c>
      <c r="G237" s="178">
        <v>7795.18</v>
      </c>
      <c r="H237" s="111">
        <v>9500</v>
      </c>
      <c r="I237" s="194">
        <f t="shared" si="87"/>
        <v>2.6282517699200737E-4</v>
      </c>
      <c r="J237" s="194">
        <f t="shared" si="89"/>
        <v>1.2187018131717291</v>
      </c>
    </row>
    <row r="238" spans="1:10">
      <c r="A238" s="156"/>
      <c r="B238" s="28"/>
      <c r="C238" s="28">
        <v>54604005</v>
      </c>
      <c r="D238" s="17" t="s">
        <v>164</v>
      </c>
      <c r="E238" s="199">
        <v>773</v>
      </c>
      <c r="F238" s="111">
        <v>1000</v>
      </c>
      <c r="G238" s="178">
        <v>302.39999999999998</v>
      </c>
      <c r="H238" s="111">
        <v>350</v>
      </c>
      <c r="I238" s="194">
        <f t="shared" si="87"/>
        <v>9.6830328365476394E-6</v>
      </c>
      <c r="J238" s="194">
        <f t="shared" si="89"/>
        <v>1.1574074074074074</v>
      </c>
    </row>
    <row r="239" spans="1:10">
      <c r="A239" s="156"/>
      <c r="B239" s="28"/>
      <c r="C239" s="28">
        <v>54604006</v>
      </c>
      <c r="D239" s="17" t="s">
        <v>256</v>
      </c>
      <c r="E239" s="199">
        <v>0</v>
      </c>
      <c r="F239" s="111">
        <v>300</v>
      </c>
      <c r="G239" s="178">
        <v>0</v>
      </c>
      <c r="H239" s="111">
        <v>0</v>
      </c>
      <c r="I239" s="194">
        <f t="shared" si="87"/>
        <v>0</v>
      </c>
      <c r="J239" s="194" t="str">
        <f t="shared" si="89"/>
        <v>0,00%</v>
      </c>
    </row>
    <row r="240" spans="1:10">
      <c r="A240" s="156"/>
      <c r="B240" s="28"/>
      <c r="C240" s="28">
        <v>54604007</v>
      </c>
      <c r="D240" s="17" t="s">
        <v>373</v>
      </c>
      <c r="E240" s="199">
        <v>176</v>
      </c>
      <c r="F240" s="111">
        <v>230</v>
      </c>
      <c r="G240" s="178">
        <v>0</v>
      </c>
      <c r="H240" s="111">
        <v>0</v>
      </c>
      <c r="I240" s="194">
        <f t="shared" si="87"/>
        <v>0</v>
      </c>
      <c r="J240" s="194" t="str">
        <f t="shared" si="89"/>
        <v>0,00%</v>
      </c>
    </row>
    <row r="241" spans="1:10">
      <c r="A241" s="156"/>
      <c r="B241" s="28"/>
      <c r="C241" s="28">
        <v>54604021</v>
      </c>
      <c r="D241" s="17" t="s">
        <v>165</v>
      </c>
      <c r="E241" s="199">
        <v>18050</v>
      </c>
      <c r="F241" s="111">
        <v>23000</v>
      </c>
      <c r="G241" s="178">
        <v>22504.080000000002</v>
      </c>
      <c r="H241" s="111">
        <v>26100</v>
      </c>
      <c r="I241" s="194">
        <f t="shared" si="87"/>
        <v>7.2207759152540971E-4</v>
      </c>
      <c r="J241" s="194">
        <f t="shared" si="89"/>
        <v>1.1597896914692802</v>
      </c>
    </row>
    <row r="242" spans="1:10">
      <c r="A242" s="156"/>
      <c r="B242" s="28"/>
      <c r="C242" s="28">
        <v>54605000</v>
      </c>
      <c r="D242" s="17" t="s">
        <v>248</v>
      </c>
      <c r="E242" s="199">
        <v>120</v>
      </c>
      <c r="F242" s="111">
        <v>120</v>
      </c>
      <c r="G242" s="178">
        <v>0</v>
      </c>
      <c r="H242" s="111">
        <v>0</v>
      </c>
      <c r="I242" s="194">
        <f t="shared" si="87"/>
        <v>0</v>
      </c>
      <c r="J242" s="194" t="str">
        <f t="shared" si="89"/>
        <v>0,00%</v>
      </c>
    </row>
    <row r="243" spans="1:10">
      <c r="A243" s="156"/>
      <c r="B243" s="28"/>
      <c r="C243" s="28">
        <v>54606000</v>
      </c>
      <c r="D243" s="17" t="s">
        <v>418</v>
      </c>
      <c r="E243" s="199">
        <v>32345</v>
      </c>
      <c r="F243" s="111">
        <v>61000</v>
      </c>
      <c r="G243" s="111">
        <v>65762.429999999993</v>
      </c>
      <c r="H243" s="111">
        <v>72000</v>
      </c>
      <c r="I243" s="194">
        <f t="shared" si="87"/>
        <v>1.9919381835183715E-3</v>
      </c>
      <c r="J243" s="194">
        <f t="shared" si="89"/>
        <v>1.0948500534423684</v>
      </c>
    </row>
    <row r="244" spans="1:10">
      <c r="A244" s="156"/>
      <c r="B244" s="28"/>
      <c r="C244" s="28">
        <v>54608000</v>
      </c>
      <c r="D244" s="17" t="s">
        <v>374</v>
      </c>
      <c r="E244" s="199">
        <v>0</v>
      </c>
      <c r="F244" s="111">
        <v>0</v>
      </c>
      <c r="G244" s="111">
        <v>0</v>
      </c>
      <c r="H244" s="111">
        <v>0</v>
      </c>
      <c r="I244" s="194">
        <f t="shared" si="87"/>
        <v>0</v>
      </c>
      <c r="J244" s="194" t="str">
        <f t="shared" si="89"/>
        <v>0,00%</v>
      </c>
    </row>
    <row r="245" spans="1:10">
      <c r="A245" s="156"/>
      <c r="B245" s="28"/>
      <c r="C245" s="28">
        <v>54609000</v>
      </c>
      <c r="D245" s="15" t="s">
        <v>166</v>
      </c>
      <c r="E245" s="199">
        <v>172180</v>
      </c>
      <c r="F245" s="111">
        <v>200000</v>
      </c>
      <c r="G245" s="111">
        <v>190387.29</v>
      </c>
      <c r="H245" s="111">
        <v>193000</v>
      </c>
      <c r="I245" s="194">
        <f t="shared" si="87"/>
        <v>5.3395009641534121E-3</v>
      </c>
      <c r="J245" s="194">
        <f t="shared" si="89"/>
        <v>1.0137231324633067</v>
      </c>
    </row>
    <row r="246" spans="1:10">
      <c r="A246" s="156"/>
      <c r="B246" s="28"/>
      <c r="C246" s="28">
        <v>54619000</v>
      </c>
      <c r="D246" s="15" t="s">
        <v>167</v>
      </c>
      <c r="E246" s="199">
        <v>103534</v>
      </c>
      <c r="F246" s="111">
        <v>112000</v>
      </c>
      <c r="G246" s="57">
        <v>129226.91</v>
      </c>
      <c r="H246" s="111">
        <v>134000</v>
      </c>
      <c r="I246" s="194">
        <f t="shared" si="87"/>
        <v>3.7072182859925248E-3</v>
      </c>
      <c r="J246" s="194">
        <f t="shared" si="89"/>
        <v>1.0369357280151634</v>
      </c>
    </row>
    <row r="247" spans="1:10">
      <c r="A247" s="156"/>
      <c r="B247" s="28"/>
      <c r="C247" s="28">
        <v>54619112</v>
      </c>
      <c r="D247" s="15" t="s">
        <v>168</v>
      </c>
      <c r="E247" s="199">
        <v>0</v>
      </c>
      <c r="F247" s="111">
        <v>0</v>
      </c>
      <c r="G247" s="111">
        <v>0</v>
      </c>
      <c r="H247" s="111">
        <v>0</v>
      </c>
      <c r="I247" s="194">
        <f t="shared" si="87"/>
        <v>0</v>
      </c>
      <c r="J247" s="194" t="str">
        <f t="shared" si="89"/>
        <v>0,00%</v>
      </c>
    </row>
    <row r="248" spans="1:10">
      <c r="A248" s="156"/>
      <c r="B248" s="28"/>
      <c r="C248" s="28">
        <v>54619113</v>
      </c>
      <c r="D248" s="15" t="s">
        <v>169</v>
      </c>
      <c r="E248" s="199">
        <v>0</v>
      </c>
      <c r="F248" s="111">
        <v>0</v>
      </c>
      <c r="G248" s="111">
        <v>0</v>
      </c>
      <c r="H248" s="111">
        <v>0</v>
      </c>
      <c r="I248" s="194">
        <f t="shared" si="87"/>
        <v>0</v>
      </c>
      <c r="J248" s="194" t="str">
        <f t="shared" si="89"/>
        <v>0,00%</v>
      </c>
    </row>
    <row r="249" spans="1:10">
      <c r="A249" s="156"/>
      <c r="B249" s="28"/>
      <c r="C249" s="28">
        <v>54622000</v>
      </c>
      <c r="D249" s="15" t="s">
        <v>288</v>
      </c>
      <c r="E249" s="199">
        <v>611</v>
      </c>
      <c r="F249" s="111">
        <v>800</v>
      </c>
      <c r="G249" s="111">
        <v>0</v>
      </c>
      <c r="H249" s="111">
        <v>0</v>
      </c>
      <c r="I249" s="194">
        <f t="shared" si="87"/>
        <v>0</v>
      </c>
      <c r="J249" s="194" t="str">
        <f t="shared" si="89"/>
        <v>0,00%</v>
      </c>
    </row>
    <row r="250" spans="1:10">
      <c r="A250" s="209"/>
      <c r="B250" s="67">
        <v>547</v>
      </c>
      <c r="C250" s="67"/>
      <c r="D250" s="55" t="s">
        <v>170</v>
      </c>
      <c r="E250" s="56">
        <f t="shared" ref="E250:F250" si="96">SUM(E251:E254)</f>
        <v>114146</v>
      </c>
      <c r="F250" s="56">
        <f t="shared" si="96"/>
        <v>118800</v>
      </c>
      <c r="G250" s="56">
        <f>SUM(G251:G254)</f>
        <v>121729.98000000001</v>
      </c>
      <c r="H250" s="56">
        <f>SUM(H251:H254)</f>
        <v>125800</v>
      </c>
      <c r="I250" s="195">
        <f t="shared" si="87"/>
        <v>3.4803586595362657E-3</v>
      </c>
      <c r="J250" s="195">
        <f t="shared" si="89"/>
        <v>1.033434820247239</v>
      </c>
    </row>
    <row r="251" spans="1:10">
      <c r="A251" s="156"/>
      <c r="B251" s="156"/>
      <c r="C251" s="28">
        <v>54700000</v>
      </c>
      <c r="D251" s="15" t="s">
        <v>170</v>
      </c>
      <c r="E251" s="199">
        <v>71765</v>
      </c>
      <c r="F251" s="57">
        <v>76000</v>
      </c>
      <c r="G251" s="57">
        <v>72556.28</v>
      </c>
      <c r="H251" s="57">
        <v>76000</v>
      </c>
      <c r="I251" s="194">
        <f t="shared" si="87"/>
        <v>2.102601415936059E-3</v>
      </c>
      <c r="J251" s="194">
        <f t="shared" si="89"/>
        <v>1.0474627420259142</v>
      </c>
    </row>
    <row r="252" spans="1:10">
      <c r="A252" s="156"/>
      <c r="B252" s="156"/>
      <c r="C252" s="28">
        <v>54700100</v>
      </c>
      <c r="D252" s="15" t="s">
        <v>171</v>
      </c>
      <c r="E252" s="199">
        <v>0</v>
      </c>
      <c r="F252" s="57">
        <v>1800</v>
      </c>
      <c r="G252" s="111">
        <v>300</v>
      </c>
      <c r="H252" s="57">
        <v>0</v>
      </c>
      <c r="I252" s="194">
        <f t="shared" si="87"/>
        <v>0</v>
      </c>
      <c r="J252" s="194">
        <f t="shared" si="89"/>
        <v>0</v>
      </c>
    </row>
    <row r="253" spans="1:10">
      <c r="A253" s="156"/>
      <c r="B253" s="156"/>
      <c r="C253" s="28">
        <v>54701000</v>
      </c>
      <c r="D253" s="15" t="s">
        <v>249</v>
      </c>
      <c r="E253" s="199">
        <v>1818</v>
      </c>
      <c r="F253" s="57">
        <v>0</v>
      </c>
      <c r="G253" s="178">
        <v>2168.96</v>
      </c>
      <c r="H253" s="57">
        <v>2300</v>
      </c>
      <c r="I253" s="194">
        <f t="shared" si="87"/>
        <v>6.3631358640170202E-5</v>
      </c>
      <c r="J253" s="194">
        <f t="shared" si="89"/>
        <v>1.0604160519327235</v>
      </c>
    </row>
    <row r="254" spans="1:10">
      <c r="A254" s="156"/>
      <c r="B254" s="156"/>
      <c r="C254" s="28">
        <v>54702000</v>
      </c>
      <c r="D254" s="15" t="s">
        <v>172</v>
      </c>
      <c r="E254" s="199">
        <v>40563</v>
      </c>
      <c r="F254" s="57">
        <v>41000</v>
      </c>
      <c r="G254" s="178">
        <v>46704.74</v>
      </c>
      <c r="H254" s="57">
        <v>47500</v>
      </c>
      <c r="I254" s="194">
        <f t="shared" si="87"/>
        <v>1.3141258849600366E-3</v>
      </c>
      <c r="J254" s="194">
        <f t="shared" si="89"/>
        <v>1.0170273937934351</v>
      </c>
    </row>
    <row r="255" spans="1:10">
      <c r="A255" s="209"/>
      <c r="B255" s="67">
        <v>548</v>
      </c>
      <c r="C255" s="67"/>
      <c r="D255" s="55" t="s">
        <v>173</v>
      </c>
      <c r="E255" s="56">
        <f t="shared" ref="E255:F255" si="97">SUM(E256:E272)</f>
        <v>649164</v>
      </c>
      <c r="F255" s="56">
        <f t="shared" si="97"/>
        <v>705200</v>
      </c>
      <c r="G255" s="56">
        <f>SUM(G256:G272)</f>
        <v>605837.86</v>
      </c>
      <c r="H255" s="56">
        <f>SUM(H256:H272)</f>
        <v>616550</v>
      </c>
      <c r="I255" s="195">
        <f t="shared" si="87"/>
        <v>1.7057353986781276E-2</v>
      </c>
      <c r="J255" s="195">
        <f t="shared" si="89"/>
        <v>1.0176815295102224</v>
      </c>
    </row>
    <row r="256" spans="1:10">
      <c r="A256" s="156"/>
      <c r="B256" s="28"/>
      <c r="C256" s="28">
        <v>54804000</v>
      </c>
      <c r="D256" s="15" t="s">
        <v>174</v>
      </c>
      <c r="E256" s="199">
        <v>15284</v>
      </c>
      <c r="F256" s="111">
        <v>16500</v>
      </c>
      <c r="G256" s="111">
        <v>19715.64</v>
      </c>
      <c r="H256" s="111">
        <v>0</v>
      </c>
      <c r="I256" s="194">
        <f t="shared" si="87"/>
        <v>0</v>
      </c>
      <c r="J256" s="194">
        <f t="shared" si="89"/>
        <v>0</v>
      </c>
    </row>
    <row r="257" spans="1:10">
      <c r="A257" s="156"/>
      <c r="B257" s="156"/>
      <c r="C257" s="28">
        <v>54807000</v>
      </c>
      <c r="D257" s="15" t="s">
        <v>175</v>
      </c>
      <c r="E257" s="199">
        <v>10691</v>
      </c>
      <c r="F257" s="111">
        <v>10000</v>
      </c>
      <c r="G257" s="111">
        <v>8580.4500000000007</v>
      </c>
      <c r="H257" s="111">
        <v>11000</v>
      </c>
      <c r="I257" s="194">
        <f t="shared" si="87"/>
        <v>3.0432388914864008E-4</v>
      </c>
      <c r="J257" s="194">
        <f t="shared" si="89"/>
        <v>1.2819840451258382</v>
      </c>
    </row>
    <row r="258" spans="1:10">
      <c r="A258" s="156"/>
      <c r="B258" s="156"/>
      <c r="C258" s="28">
        <v>54808000</v>
      </c>
      <c r="D258" s="15" t="s">
        <v>176</v>
      </c>
      <c r="E258" s="199">
        <v>78108</v>
      </c>
      <c r="F258" s="111">
        <v>78000</v>
      </c>
      <c r="G258" s="111">
        <v>85282.16</v>
      </c>
      <c r="H258" s="111">
        <v>86000</v>
      </c>
      <c r="I258" s="194">
        <f>+H258/$H$8</f>
        <v>2.3792594969802771E-3</v>
      </c>
      <c r="J258" s="194">
        <f t="shared" si="89"/>
        <v>1.0084172352107403</v>
      </c>
    </row>
    <row r="259" spans="1:10">
      <c r="A259" s="156"/>
      <c r="B259" s="156"/>
      <c r="C259" s="28">
        <v>54820000</v>
      </c>
      <c r="D259" s="15" t="s">
        <v>177</v>
      </c>
      <c r="E259" s="199">
        <v>5293</v>
      </c>
      <c r="F259" s="111">
        <v>6000</v>
      </c>
      <c r="G259" s="111">
        <v>12249.68</v>
      </c>
      <c r="H259" s="111">
        <v>14000</v>
      </c>
      <c r="I259" s="194">
        <f t="shared" si="87"/>
        <v>3.8732131346190556E-4</v>
      </c>
      <c r="J259" s="194">
        <f t="shared" si="89"/>
        <v>1.142886997864434</v>
      </c>
    </row>
    <row r="260" spans="1:10">
      <c r="A260" s="156"/>
      <c r="B260" s="156"/>
      <c r="C260" s="37">
        <v>54821000</v>
      </c>
      <c r="D260" s="15" t="s">
        <v>178</v>
      </c>
      <c r="E260" s="199">
        <v>6947</v>
      </c>
      <c r="F260" s="111">
        <v>8000</v>
      </c>
      <c r="G260" s="111">
        <v>3456.05</v>
      </c>
      <c r="H260" s="111">
        <v>3700</v>
      </c>
      <c r="I260" s="194">
        <f t="shared" si="87"/>
        <v>1.0236348998636075E-4</v>
      </c>
      <c r="J260" s="194">
        <f t="shared" si="89"/>
        <v>1.070586363044516</v>
      </c>
    </row>
    <row r="261" spans="1:10">
      <c r="A261" s="156"/>
      <c r="B261" s="156"/>
      <c r="C261" s="37">
        <v>54822000</v>
      </c>
      <c r="D261" s="15" t="s">
        <v>179</v>
      </c>
      <c r="E261" s="199">
        <v>6984</v>
      </c>
      <c r="F261" s="111">
        <v>0</v>
      </c>
      <c r="G261" s="178">
        <v>12173.98</v>
      </c>
      <c r="H261" s="111">
        <v>13000</v>
      </c>
      <c r="I261" s="194">
        <f t="shared" si="87"/>
        <v>3.5965550535748374E-4</v>
      </c>
      <c r="J261" s="194">
        <f t="shared" si="89"/>
        <v>1.0678512696751596</v>
      </c>
    </row>
    <row r="262" spans="1:10">
      <c r="A262" s="156"/>
      <c r="B262" s="156"/>
      <c r="C262" s="37">
        <v>54823000</v>
      </c>
      <c r="D262" s="15" t="s">
        <v>180</v>
      </c>
      <c r="E262" s="199">
        <v>17671</v>
      </c>
      <c r="F262" s="111">
        <v>15000</v>
      </c>
      <c r="G262" s="111">
        <v>21076.92</v>
      </c>
      <c r="H262" s="111">
        <v>21500</v>
      </c>
      <c r="I262" s="194">
        <f t="shared" si="87"/>
        <v>5.9481487424506928E-4</v>
      </c>
      <c r="J262" s="194">
        <f t="shared" si="89"/>
        <v>1.0200731416165172</v>
      </c>
    </row>
    <row r="263" spans="1:10">
      <c r="A263" s="156"/>
      <c r="B263" s="156"/>
      <c r="C263" s="37">
        <v>54824000</v>
      </c>
      <c r="D263" s="15" t="s">
        <v>181</v>
      </c>
      <c r="E263" s="199">
        <v>58263</v>
      </c>
      <c r="F263" s="111">
        <v>65000</v>
      </c>
      <c r="G263" s="111">
        <v>45287</v>
      </c>
      <c r="H263" s="111">
        <v>50000</v>
      </c>
      <c r="I263" s="194">
        <f t="shared" si="87"/>
        <v>1.3832904052210914E-3</v>
      </c>
      <c r="J263" s="194">
        <f t="shared" si="89"/>
        <v>1.1040696005476185</v>
      </c>
    </row>
    <row r="264" spans="1:10">
      <c r="A264" s="156"/>
      <c r="B264" s="156"/>
      <c r="C264" s="37">
        <v>54825000</v>
      </c>
      <c r="D264" s="15" t="s">
        <v>182</v>
      </c>
      <c r="E264" s="199">
        <v>114620</v>
      </c>
      <c r="F264" s="111">
        <v>145000</v>
      </c>
      <c r="G264" s="111">
        <v>60500</v>
      </c>
      <c r="H264" s="111">
        <v>70000</v>
      </c>
      <c r="I264" s="194">
        <f t="shared" si="87"/>
        <v>1.9366065673095279E-3</v>
      </c>
      <c r="J264" s="194">
        <f t="shared" si="89"/>
        <v>1.1570247933884297</v>
      </c>
    </row>
    <row r="265" spans="1:10">
      <c r="A265" s="156"/>
      <c r="B265" s="156"/>
      <c r="C265" s="37">
        <v>54826000</v>
      </c>
      <c r="D265" s="15" t="s">
        <v>183</v>
      </c>
      <c r="E265" s="199">
        <v>13200</v>
      </c>
      <c r="F265" s="111">
        <v>13200</v>
      </c>
      <c r="G265" s="111">
        <v>13200</v>
      </c>
      <c r="H265" s="111">
        <v>13200</v>
      </c>
      <c r="I265" s="194">
        <f t="shared" si="87"/>
        <v>3.6518866697836811E-4</v>
      </c>
      <c r="J265" s="194">
        <f t="shared" si="89"/>
        <v>1</v>
      </c>
    </row>
    <row r="266" spans="1:10">
      <c r="A266" s="156"/>
      <c r="B266" s="156"/>
      <c r="C266" s="37">
        <v>54827000</v>
      </c>
      <c r="D266" s="15" t="s">
        <v>184</v>
      </c>
      <c r="E266" s="199">
        <v>22815</v>
      </c>
      <c r="F266" s="111">
        <v>23000</v>
      </c>
      <c r="G266" s="178">
        <v>22815</v>
      </c>
      <c r="H266" s="111">
        <v>23000</v>
      </c>
      <c r="I266" s="194">
        <f t="shared" ref="I266:I334" si="98">+H266/$H$8</f>
        <v>6.3631358640170205E-4</v>
      </c>
      <c r="J266" s="194">
        <f t="shared" si="89"/>
        <v>1.0081087004163927</v>
      </c>
    </row>
    <row r="267" spans="1:10">
      <c r="A267" s="156"/>
      <c r="B267" s="156"/>
      <c r="C267" s="37">
        <v>54829000</v>
      </c>
      <c r="D267" s="15" t="s">
        <v>185</v>
      </c>
      <c r="E267" s="199">
        <v>53235</v>
      </c>
      <c r="F267" s="111">
        <v>65000</v>
      </c>
      <c r="G267" s="111">
        <v>71201.84</v>
      </c>
      <c r="H267" s="111">
        <v>72000</v>
      </c>
      <c r="I267" s="194">
        <f t="shared" si="98"/>
        <v>1.9919381835183715E-3</v>
      </c>
      <c r="J267" s="194">
        <f t="shared" si="89"/>
        <v>1.0112098226675041</v>
      </c>
    </row>
    <row r="268" spans="1:10">
      <c r="A268" s="156"/>
      <c r="B268" s="156"/>
      <c r="C268" s="37">
        <v>54830000</v>
      </c>
      <c r="D268" s="15" t="s">
        <v>186</v>
      </c>
      <c r="E268" s="199">
        <v>1190</v>
      </c>
      <c r="F268" s="111">
        <v>1500</v>
      </c>
      <c r="G268" s="111">
        <v>860</v>
      </c>
      <c r="H268" s="111">
        <v>1050</v>
      </c>
      <c r="I268" s="194">
        <f t="shared" si="98"/>
        <v>2.9049098509642916E-5</v>
      </c>
      <c r="J268" s="194">
        <f t="shared" si="89"/>
        <v>1.2209302325581395</v>
      </c>
    </row>
    <row r="269" spans="1:10">
      <c r="A269" s="156"/>
      <c r="B269" s="156"/>
      <c r="C269" s="28">
        <v>54831000</v>
      </c>
      <c r="D269" s="15" t="s">
        <v>187</v>
      </c>
      <c r="E269" s="199">
        <v>11238</v>
      </c>
      <c r="F269" s="111">
        <v>12000</v>
      </c>
      <c r="G269" s="111">
        <v>8456.2900000000009</v>
      </c>
      <c r="H269" s="111">
        <v>8700</v>
      </c>
      <c r="I269" s="194">
        <f t="shared" si="98"/>
        <v>2.406925305084699E-4</v>
      </c>
      <c r="J269" s="194">
        <f t="shared" si="89"/>
        <v>1.0288199671487142</v>
      </c>
    </row>
    <row r="270" spans="1:10">
      <c r="A270" s="156"/>
      <c r="B270" s="156"/>
      <c r="C270" s="28">
        <v>54832000</v>
      </c>
      <c r="D270" s="15" t="s">
        <v>268</v>
      </c>
      <c r="E270" s="199">
        <v>221803</v>
      </c>
      <c r="F270" s="111">
        <v>235000</v>
      </c>
      <c r="G270" s="111">
        <v>211837.96</v>
      </c>
      <c r="H270" s="111">
        <v>219000</v>
      </c>
      <c r="I270" s="194">
        <f t="shared" si="98"/>
        <v>6.0588119748683803E-3</v>
      </c>
      <c r="J270" s="194">
        <f t="shared" si="89"/>
        <v>1.0338090491430336</v>
      </c>
    </row>
    <row r="271" spans="1:10">
      <c r="A271" s="156"/>
      <c r="B271" s="156"/>
      <c r="C271" s="28">
        <v>54833000</v>
      </c>
      <c r="D271" s="15" t="s">
        <v>188</v>
      </c>
      <c r="E271" s="199">
        <v>3306</v>
      </c>
      <c r="F271" s="111">
        <v>3000</v>
      </c>
      <c r="G271" s="111">
        <v>2151.6</v>
      </c>
      <c r="H271" s="111">
        <v>2500</v>
      </c>
      <c r="I271" s="194">
        <f t="shared" si="98"/>
        <v>6.9164520261054565E-5</v>
      </c>
      <c r="J271" s="194">
        <f t="shared" ref="J271:J336" si="99">IFERROR(H271/G271,"0,00%")</f>
        <v>1.1619260085517755</v>
      </c>
    </row>
    <row r="272" spans="1:10">
      <c r="A272" s="156"/>
      <c r="B272" s="156"/>
      <c r="C272" s="37">
        <v>54834000</v>
      </c>
      <c r="D272" s="15" t="s">
        <v>189</v>
      </c>
      <c r="E272" s="199">
        <v>8516</v>
      </c>
      <c r="F272" s="111">
        <v>9000</v>
      </c>
      <c r="G272" s="111">
        <v>6993.29</v>
      </c>
      <c r="H272" s="111">
        <v>7900</v>
      </c>
      <c r="I272" s="194">
        <f t="shared" si="98"/>
        <v>2.1855988402493242E-4</v>
      </c>
      <c r="J272" s="194">
        <f t="shared" si="99"/>
        <v>1.1296542828911713</v>
      </c>
    </row>
    <row r="273" spans="1:10">
      <c r="A273" s="209"/>
      <c r="B273" s="67">
        <v>549</v>
      </c>
      <c r="C273" s="62"/>
      <c r="D273" s="55" t="s">
        <v>190</v>
      </c>
      <c r="E273" s="56">
        <f t="shared" ref="E273:F273" si="100">SUM(E274:E281)</f>
        <v>191680</v>
      </c>
      <c r="F273" s="56">
        <f t="shared" si="100"/>
        <v>193800</v>
      </c>
      <c r="G273" s="56">
        <f>SUM(G274:G281)</f>
        <v>208695.08000000002</v>
      </c>
      <c r="H273" s="56">
        <f>SUM(H274:H281)</f>
        <v>219790</v>
      </c>
      <c r="I273" s="195">
        <f t="shared" si="98"/>
        <v>6.0806679632708733E-3</v>
      </c>
      <c r="J273" s="195">
        <f t="shared" si="99"/>
        <v>1.053163304089392</v>
      </c>
    </row>
    <row r="274" spans="1:10">
      <c r="A274" s="213"/>
      <c r="B274" s="35"/>
      <c r="C274" s="18">
        <v>54900000</v>
      </c>
      <c r="D274" s="19" t="s">
        <v>257</v>
      </c>
      <c r="E274" s="199">
        <v>407</v>
      </c>
      <c r="F274" s="111">
        <v>0</v>
      </c>
      <c r="G274" s="111">
        <v>401.97</v>
      </c>
      <c r="H274" s="111">
        <v>490</v>
      </c>
      <c r="I274" s="194">
        <f t="shared" si="98"/>
        <v>1.3556245971166695E-5</v>
      </c>
      <c r="J274" s="194">
        <f t="shared" si="99"/>
        <v>1.2189964425205859</v>
      </c>
    </row>
    <row r="275" spans="1:10">
      <c r="A275" s="156"/>
      <c r="B275" s="28"/>
      <c r="C275" s="16">
        <v>54901000</v>
      </c>
      <c r="D275" s="15" t="s">
        <v>191</v>
      </c>
      <c r="E275" s="199">
        <v>12101</v>
      </c>
      <c r="F275" s="111">
        <v>11000</v>
      </c>
      <c r="G275" s="111">
        <v>8477.84</v>
      </c>
      <c r="H275" s="111">
        <v>10000</v>
      </c>
      <c r="I275" s="194">
        <f t="shared" si="98"/>
        <v>2.7665808104421826E-4</v>
      </c>
      <c r="J275" s="194">
        <f t="shared" si="99"/>
        <v>1.1795457333471733</v>
      </c>
    </row>
    <row r="276" spans="1:10">
      <c r="A276" s="214"/>
      <c r="B276" s="39"/>
      <c r="C276" s="40">
        <v>54902000</v>
      </c>
      <c r="D276" s="15" t="s">
        <v>192</v>
      </c>
      <c r="E276" s="199">
        <v>161245</v>
      </c>
      <c r="F276" s="111">
        <v>160000</v>
      </c>
      <c r="G276" s="111">
        <v>184034.79</v>
      </c>
      <c r="H276" s="111">
        <v>190000</v>
      </c>
      <c r="I276" s="194">
        <f t="shared" si="98"/>
        <v>5.2565035398401466E-3</v>
      </c>
      <c r="J276" s="194">
        <f t="shared" si="99"/>
        <v>1.032413490949184</v>
      </c>
    </row>
    <row r="277" spans="1:10">
      <c r="A277" s="214"/>
      <c r="B277" s="39"/>
      <c r="C277" s="40">
        <v>54902100</v>
      </c>
      <c r="D277" s="15" t="s">
        <v>193</v>
      </c>
      <c r="E277" s="199">
        <v>5528</v>
      </c>
      <c r="F277" s="111">
        <v>7000</v>
      </c>
      <c r="G277" s="111">
        <v>0</v>
      </c>
      <c r="H277" s="111">
        <v>0</v>
      </c>
      <c r="I277" s="194">
        <f t="shared" si="98"/>
        <v>0</v>
      </c>
      <c r="J277" s="194" t="str">
        <f t="shared" si="99"/>
        <v>0,00%</v>
      </c>
    </row>
    <row r="278" spans="1:10">
      <c r="A278" s="214"/>
      <c r="B278" s="39"/>
      <c r="C278" s="40">
        <v>54902200</v>
      </c>
      <c r="D278" s="15" t="s">
        <v>194</v>
      </c>
      <c r="E278" s="199">
        <v>250</v>
      </c>
      <c r="F278" s="111">
        <v>300</v>
      </c>
      <c r="G278" s="111">
        <v>0</v>
      </c>
      <c r="H278" s="111">
        <v>0</v>
      </c>
      <c r="I278" s="194">
        <f t="shared" si="98"/>
        <v>0</v>
      </c>
      <c r="J278" s="194" t="str">
        <f t="shared" si="99"/>
        <v>0,00%</v>
      </c>
    </row>
    <row r="279" spans="1:10">
      <c r="A279" s="214"/>
      <c r="B279" s="39"/>
      <c r="C279" s="40">
        <v>54903000</v>
      </c>
      <c r="D279" s="15" t="s">
        <v>195</v>
      </c>
      <c r="E279" s="199">
        <v>4047</v>
      </c>
      <c r="F279" s="111">
        <v>5000</v>
      </c>
      <c r="G279" s="111">
        <v>6390.54</v>
      </c>
      <c r="H279" s="111">
        <v>7500</v>
      </c>
      <c r="I279" s="194">
        <f t="shared" si="98"/>
        <v>2.0749356078316369E-4</v>
      </c>
      <c r="J279" s="194">
        <f t="shared" si="99"/>
        <v>1.1736097418997455</v>
      </c>
    </row>
    <row r="280" spans="1:10">
      <c r="A280" s="214"/>
      <c r="B280" s="39"/>
      <c r="C280" s="40">
        <v>54904000</v>
      </c>
      <c r="D280" s="15" t="s">
        <v>196</v>
      </c>
      <c r="E280" s="199">
        <v>742</v>
      </c>
      <c r="F280" s="111">
        <v>1000</v>
      </c>
      <c r="G280" s="111">
        <v>685.2</v>
      </c>
      <c r="H280" s="111">
        <v>800</v>
      </c>
      <c r="I280" s="194">
        <f t="shared" si="98"/>
        <v>2.213264648353746E-5</v>
      </c>
      <c r="J280" s="194">
        <f t="shared" si="99"/>
        <v>1.1675423234092235</v>
      </c>
    </row>
    <row r="281" spans="1:10">
      <c r="A281" s="214"/>
      <c r="B281" s="39"/>
      <c r="C281" s="40">
        <v>54905000</v>
      </c>
      <c r="D281" s="15" t="s">
        <v>375</v>
      </c>
      <c r="E281" s="199">
        <v>7360</v>
      </c>
      <c r="F281" s="111">
        <v>9500</v>
      </c>
      <c r="G281" s="111">
        <v>8704.74</v>
      </c>
      <c r="H281" s="111">
        <v>11000</v>
      </c>
      <c r="I281" s="194">
        <f t="shared" si="98"/>
        <v>3.0432388914864008E-4</v>
      </c>
      <c r="J281" s="194">
        <f t="shared" si="99"/>
        <v>1.2636793287335406</v>
      </c>
    </row>
    <row r="282" spans="1:10">
      <c r="A282" s="87"/>
      <c r="B282" s="87"/>
      <c r="C282" s="87"/>
      <c r="D282" s="82" t="s">
        <v>197</v>
      </c>
      <c r="E282" s="83">
        <f t="shared" ref="E282" si="101">+E157+E163+E283</f>
        <v>15079944</v>
      </c>
      <c r="F282" s="83">
        <f>+F157+F163+F283</f>
        <v>15933786</v>
      </c>
      <c r="G282" s="83">
        <f>+G157+G163+G283</f>
        <v>16830190.52</v>
      </c>
      <c r="H282" s="83">
        <f>+H157+H163+H283</f>
        <v>17824876.07</v>
      </c>
      <c r="I282" s="197">
        <f t="shared" si="98"/>
        <v>0.49313960083772068</v>
      </c>
      <c r="J282" s="197">
        <f t="shared" si="99"/>
        <v>1.0591012650045748</v>
      </c>
    </row>
    <row r="283" spans="1:10">
      <c r="A283" s="87">
        <v>55</v>
      </c>
      <c r="B283" s="87"/>
      <c r="C283" s="87"/>
      <c r="D283" s="82" t="s">
        <v>198</v>
      </c>
      <c r="E283" s="83">
        <f>+E284+E291+E293+E295+E297+E300</f>
        <v>4604224</v>
      </c>
      <c r="F283" s="83">
        <f>+F284+F291+F293+F295+F297+F300</f>
        <v>4794201</v>
      </c>
      <c r="G283" s="83">
        <f>+G284+G291+G293+G295+G297+G300</f>
        <v>5055539.88</v>
      </c>
      <c r="H283" s="83">
        <f>+H284+H291+H293+H295+H297+H300</f>
        <v>5436225.0700000003</v>
      </c>
      <c r="I283" s="197">
        <f t="shared" si="98"/>
        <v>0.15039755959906712</v>
      </c>
      <c r="J283" s="197">
        <f t="shared" si="99"/>
        <v>1.0753006007342583</v>
      </c>
    </row>
    <row r="284" spans="1:10">
      <c r="A284" s="60"/>
      <c r="B284" s="60">
        <v>550</v>
      </c>
      <c r="C284" s="60"/>
      <c r="D284" s="55" t="s">
        <v>199</v>
      </c>
      <c r="E284" s="56">
        <f t="shared" ref="E284:F284" si="102">SUM(E285:E290)</f>
        <v>4199832</v>
      </c>
      <c r="F284" s="56">
        <f t="shared" si="102"/>
        <v>4415201</v>
      </c>
      <c r="G284" s="56">
        <f>SUM(G285:G290)</f>
        <v>4541679.45</v>
      </c>
      <c r="H284" s="56">
        <f>SUM(H285:H290)</f>
        <v>4996812</v>
      </c>
      <c r="I284" s="195">
        <f t="shared" si="98"/>
        <v>0.13824084192587224</v>
      </c>
      <c r="J284" s="195">
        <f t="shared" si="99"/>
        <v>1.1002123894939349</v>
      </c>
    </row>
    <row r="285" spans="1:10">
      <c r="A285" s="40"/>
      <c r="B285" s="40"/>
      <c r="C285" s="40">
        <v>55000000</v>
      </c>
      <c r="D285" s="15" t="s">
        <v>200</v>
      </c>
      <c r="E285" s="199">
        <v>2774765</v>
      </c>
      <c r="F285" s="57">
        <v>2917800</v>
      </c>
      <c r="G285" s="57">
        <v>3039909.37</v>
      </c>
      <c r="H285" s="57">
        <v>3354812</v>
      </c>
      <c r="I285" s="194">
        <f t="shared" si="98"/>
        <v>9.2813585018411596E-2</v>
      </c>
      <c r="J285" s="194">
        <f t="shared" si="99"/>
        <v>1.1035894797087322</v>
      </c>
    </row>
    <row r="286" spans="1:10">
      <c r="A286" s="40"/>
      <c r="B286" s="40"/>
      <c r="C286" s="40">
        <v>55000001</v>
      </c>
      <c r="D286" s="15" t="s">
        <v>201</v>
      </c>
      <c r="E286" s="199">
        <v>0</v>
      </c>
      <c r="F286" s="57">
        <v>0</v>
      </c>
      <c r="G286" s="111">
        <v>7262.43</v>
      </c>
      <c r="H286" s="57">
        <v>4800</v>
      </c>
      <c r="I286" s="194">
        <f t="shared" si="98"/>
        <v>1.3279587890122475E-4</v>
      </c>
      <c r="J286" s="194">
        <f t="shared" si="99"/>
        <v>0.66093580247933537</v>
      </c>
    </row>
    <row r="287" spans="1:10">
      <c r="A287" s="40"/>
      <c r="B287" s="40"/>
      <c r="C287" s="40">
        <v>55020000</v>
      </c>
      <c r="D287" s="15" t="s">
        <v>202</v>
      </c>
      <c r="E287" s="199">
        <v>176183</v>
      </c>
      <c r="F287" s="57">
        <v>187000</v>
      </c>
      <c r="G287" s="111">
        <v>207828.11</v>
      </c>
      <c r="H287" s="57">
        <v>298000</v>
      </c>
      <c r="I287" s="194">
        <f t="shared" si="98"/>
        <v>8.2444108151177049E-3</v>
      </c>
      <c r="J287" s="194">
        <f t="shared" si="99"/>
        <v>1.4338772555839536</v>
      </c>
    </row>
    <row r="288" spans="1:10">
      <c r="A288" s="40"/>
      <c r="B288" s="40"/>
      <c r="C288" s="40">
        <v>55030000</v>
      </c>
      <c r="D288" s="15" t="s">
        <v>203</v>
      </c>
      <c r="E288" s="199">
        <v>1383106</v>
      </c>
      <c r="F288" s="57">
        <v>1460000</v>
      </c>
      <c r="G288" s="111">
        <v>1527232.42</v>
      </c>
      <c r="H288" s="57">
        <v>1567200</v>
      </c>
      <c r="I288" s="194">
        <f t="shared" si="98"/>
        <v>4.3357854461249887E-2</v>
      </c>
      <c r="J288" s="194">
        <f t="shared" si="99"/>
        <v>1.0261699394778432</v>
      </c>
    </row>
    <row r="289" spans="1:10">
      <c r="A289" s="40"/>
      <c r="B289" s="40"/>
      <c r="C289" s="40">
        <v>55031000</v>
      </c>
      <c r="D289" s="15" t="s">
        <v>258</v>
      </c>
      <c r="E289" s="199">
        <v>6529</v>
      </c>
      <c r="F289" s="57">
        <v>7700</v>
      </c>
      <c r="G289" s="111">
        <v>6574.76</v>
      </c>
      <c r="H289" s="57">
        <v>7000</v>
      </c>
      <c r="I289" s="194">
        <f t="shared" si="98"/>
        <v>1.9366065673095278E-4</v>
      </c>
      <c r="J289" s="194">
        <f t="shared" si="99"/>
        <v>1.064677646028144</v>
      </c>
    </row>
    <row r="290" spans="1:10">
      <c r="A290" s="40"/>
      <c r="B290" s="40"/>
      <c r="C290" s="40">
        <v>55099999</v>
      </c>
      <c r="D290" s="15" t="s">
        <v>376</v>
      </c>
      <c r="E290" s="15">
        <v>-140751</v>
      </c>
      <c r="F290" s="57">
        <v>-157299</v>
      </c>
      <c r="G290" s="178">
        <v>-247127.64</v>
      </c>
      <c r="H290" s="178">
        <v>-235000</v>
      </c>
      <c r="I290" s="194">
        <f t="shared" si="98"/>
        <v>-6.5014649045391296E-3</v>
      </c>
      <c r="J290" s="194">
        <f t="shared" si="99"/>
        <v>0.95092560265618198</v>
      </c>
    </row>
    <row r="291" spans="1:10">
      <c r="A291" s="59"/>
      <c r="B291" s="60">
        <v>552</v>
      </c>
      <c r="C291" s="59"/>
      <c r="D291" s="55" t="s">
        <v>287</v>
      </c>
      <c r="E291" s="56">
        <f>+E292</f>
        <v>19463</v>
      </c>
      <c r="F291" s="56">
        <f>+F292</f>
        <v>22000</v>
      </c>
      <c r="G291" s="56">
        <f>+G292</f>
        <v>20167.79</v>
      </c>
      <c r="H291" s="56">
        <f>+H292</f>
        <v>22000</v>
      </c>
      <c r="I291" s="195">
        <f t="shared" si="98"/>
        <v>6.0864777829728017E-4</v>
      </c>
      <c r="J291" s="195">
        <f t="shared" si="99"/>
        <v>1.0908483279526413</v>
      </c>
    </row>
    <row r="292" spans="1:10">
      <c r="A292" s="40"/>
      <c r="B292" s="40"/>
      <c r="C292" s="40">
        <v>55200000</v>
      </c>
      <c r="D292" s="15" t="s">
        <v>287</v>
      </c>
      <c r="E292" s="199">
        <v>19463</v>
      </c>
      <c r="F292" s="111">
        <v>22000</v>
      </c>
      <c r="G292" s="178">
        <v>20167.79</v>
      </c>
      <c r="H292" s="178">
        <v>22000</v>
      </c>
      <c r="I292" s="194">
        <f t="shared" si="98"/>
        <v>6.0864777829728017E-4</v>
      </c>
      <c r="J292" s="194">
        <f t="shared" si="99"/>
        <v>1.0908483279526413</v>
      </c>
    </row>
    <row r="293" spans="1:10" ht="22.5">
      <c r="A293" s="59"/>
      <c r="B293" s="60">
        <v>554</v>
      </c>
      <c r="C293" s="59"/>
      <c r="D293" s="55" t="s">
        <v>417</v>
      </c>
      <c r="E293" s="56">
        <f>+E294</f>
        <v>0</v>
      </c>
      <c r="F293" s="56">
        <f t="shared" ref="F293:H293" si="103">+F294</f>
        <v>0</v>
      </c>
      <c r="G293" s="56">
        <f>+G294</f>
        <v>4594.47</v>
      </c>
      <c r="H293" s="56">
        <f t="shared" si="103"/>
        <v>5700</v>
      </c>
      <c r="I293" s="195">
        <f t="shared" si="98"/>
        <v>1.5769510619520442E-4</v>
      </c>
      <c r="J293" s="195">
        <f t="shared" si="99"/>
        <v>1.2406218780403397</v>
      </c>
    </row>
    <row r="294" spans="1:10" ht="24" customHeight="1">
      <c r="A294" s="40"/>
      <c r="B294" s="40"/>
      <c r="C294" s="40">
        <v>55400000</v>
      </c>
      <c r="D294" s="15" t="s">
        <v>417</v>
      </c>
      <c r="E294" s="199">
        <v>0</v>
      </c>
      <c r="F294" s="111">
        <v>0</v>
      </c>
      <c r="G294" s="178">
        <v>4594.47</v>
      </c>
      <c r="H294" s="111">
        <v>5700</v>
      </c>
      <c r="I294" s="194">
        <f t="shared" si="98"/>
        <v>1.5769510619520442E-4</v>
      </c>
      <c r="J294" s="194">
        <f t="shared" si="99"/>
        <v>1.2406218780403397</v>
      </c>
    </row>
    <row r="295" spans="1:10" ht="22.5">
      <c r="A295" s="60"/>
      <c r="B295" s="60">
        <v>555</v>
      </c>
      <c r="C295" s="60"/>
      <c r="D295" s="55" t="s">
        <v>250</v>
      </c>
      <c r="E295" s="56">
        <f t="shared" ref="E295:F295" si="104">+E296</f>
        <v>63370</v>
      </c>
      <c r="F295" s="56">
        <f t="shared" si="104"/>
        <v>59000</v>
      </c>
      <c r="G295" s="56">
        <f t="shared" ref="G295:H295" si="105">+G296</f>
        <v>53781.71</v>
      </c>
      <c r="H295" s="56">
        <f t="shared" si="105"/>
        <v>55000</v>
      </c>
      <c r="I295" s="195">
        <f t="shared" si="98"/>
        <v>1.5216194457432005E-3</v>
      </c>
      <c r="J295" s="195">
        <f t="shared" si="99"/>
        <v>1.0226524965457588</v>
      </c>
    </row>
    <row r="296" spans="1:10">
      <c r="A296" s="40"/>
      <c r="B296" s="40"/>
      <c r="C296" s="40">
        <v>55500000</v>
      </c>
      <c r="D296" s="19" t="s">
        <v>250</v>
      </c>
      <c r="E296" s="200">
        <v>63370</v>
      </c>
      <c r="F296" s="111">
        <v>59000</v>
      </c>
      <c r="G296" s="178">
        <v>53781.71</v>
      </c>
      <c r="H296" s="111">
        <v>55000</v>
      </c>
      <c r="I296" s="194">
        <f t="shared" si="98"/>
        <v>1.5216194457432005E-3</v>
      </c>
      <c r="J296" s="194">
        <f t="shared" si="99"/>
        <v>1.0226524965457588</v>
      </c>
    </row>
    <row r="297" spans="1:10">
      <c r="A297" s="60"/>
      <c r="B297" s="60">
        <v>556</v>
      </c>
      <c r="C297" s="60"/>
      <c r="D297" s="55" t="s">
        <v>204</v>
      </c>
      <c r="E297" s="56">
        <f t="shared" ref="E297:F297" si="106">SUM(E298:E299)</f>
        <v>80423</v>
      </c>
      <c r="F297" s="56">
        <f t="shared" si="106"/>
        <v>80400</v>
      </c>
      <c r="G297" s="56">
        <f>SUM(G298:G299)</f>
        <v>103516.81999999999</v>
      </c>
      <c r="H297" s="56">
        <f>SUM(H298:H299)</f>
        <v>124200</v>
      </c>
      <c r="I297" s="195">
        <f t="shared" si="98"/>
        <v>3.4360933665691907E-3</v>
      </c>
      <c r="J297" s="195">
        <f t="shared" si="99"/>
        <v>1.1998050171943073</v>
      </c>
    </row>
    <row r="298" spans="1:10">
      <c r="A298" s="156"/>
      <c r="B298" s="28"/>
      <c r="C298" s="28">
        <v>55600000</v>
      </c>
      <c r="D298" s="15" t="s">
        <v>205</v>
      </c>
      <c r="E298" s="199">
        <v>61223</v>
      </c>
      <c r="F298" s="111">
        <v>61200</v>
      </c>
      <c r="G298" s="178">
        <v>80516.7</v>
      </c>
      <c r="H298" s="111">
        <v>97800</v>
      </c>
      <c r="I298" s="194">
        <f t="shared" si="98"/>
        <v>2.7057160326124548E-3</v>
      </c>
      <c r="J298" s="194">
        <f t="shared" si="99"/>
        <v>1.2146548480004771</v>
      </c>
    </row>
    <row r="299" spans="1:10">
      <c r="A299" s="156"/>
      <c r="B299" s="28"/>
      <c r="C299" s="28">
        <v>55601000</v>
      </c>
      <c r="D299" s="15" t="s">
        <v>206</v>
      </c>
      <c r="E299" s="199">
        <v>19200</v>
      </c>
      <c r="F299" s="111">
        <v>19200</v>
      </c>
      <c r="G299" s="178">
        <v>23000.12</v>
      </c>
      <c r="H299" s="111">
        <v>26400</v>
      </c>
      <c r="I299" s="194">
        <f t="shared" si="98"/>
        <v>7.3037733395673622E-4</v>
      </c>
      <c r="J299" s="194">
        <f t="shared" si="99"/>
        <v>1.1478200983299218</v>
      </c>
    </row>
    <row r="300" spans="1:10">
      <c r="A300" s="209"/>
      <c r="B300" s="67">
        <v>559</v>
      </c>
      <c r="C300" s="67"/>
      <c r="D300" s="55" t="s">
        <v>207</v>
      </c>
      <c r="E300" s="56">
        <f t="shared" ref="E300:F300" si="107">SUM(E301:E309)</f>
        <v>241136</v>
      </c>
      <c r="F300" s="56">
        <f t="shared" si="107"/>
        <v>217600</v>
      </c>
      <c r="G300" s="56">
        <f>SUM(G301:G309)</f>
        <v>331799.64</v>
      </c>
      <c r="H300" s="56">
        <f>SUM(H301:H309)</f>
        <v>232513.07</v>
      </c>
      <c r="I300" s="195">
        <f t="shared" si="98"/>
        <v>6.4326619763899993E-3</v>
      </c>
      <c r="J300" s="195">
        <f t="shared" si="99"/>
        <v>0.70076347882716206</v>
      </c>
    </row>
    <row r="301" spans="1:10">
      <c r="A301" s="213"/>
      <c r="B301" s="35"/>
      <c r="C301" s="35">
        <v>55900400</v>
      </c>
      <c r="D301" s="19" t="s">
        <v>260</v>
      </c>
      <c r="E301" s="199">
        <v>27065</v>
      </c>
      <c r="F301" s="57">
        <v>0</v>
      </c>
      <c r="G301" s="178">
        <v>6189.96</v>
      </c>
      <c r="H301" s="57">
        <v>0</v>
      </c>
      <c r="I301" s="194">
        <f t="shared" si="98"/>
        <v>0</v>
      </c>
      <c r="J301" s="194">
        <f t="shared" si="99"/>
        <v>0</v>
      </c>
    </row>
    <row r="302" spans="1:10">
      <c r="A302" s="164"/>
      <c r="B302" s="37"/>
      <c r="C302" s="37">
        <v>55904000</v>
      </c>
      <c r="D302" s="15" t="s">
        <v>208</v>
      </c>
      <c r="E302" s="199">
        <v>0</v>
      </c>
      <c r="F302" s="57">
        <v>9000</v>
      </c>
      <c r="G302" s="178">
        <v>24385.81</v>
      </c>
      <c r="H302" s="57">
        <v>15000</v>
      </c>
      <c r="I302" s="194">
        <f t="shared" si="98"/>
        <v>4.1498712156632739E-4</v>
      </c>
      <c r="J302" s="194">
        <f t="shared" si="99"/>
        <v>0.61511182117797192</v>
      </c>
    </row>
    <row r="303" spans="1:10">
      <c r="A303" s="164"/>
      <c r="B303" s="37"/>
      <c r="C303" s="37">
        <v>55905000</v>
      </c>
      <c r="D303" s="15" t="s">
        <v>209</v>
      </c>
      <c r="E303" s="199">
        <v>26769</v>
      </c>
      <c r="F303" s="57">
        <v>28000</v>
      </c>
      <c r="G303" s="178">
        <v>23513.07</v>
      </c>
      <c r="H303" s="57">
        <v>23513.07</v>
      </c>
      <c r="I303" s="194">
        <f t="shared" si="98"/>
        <v>6.5050808256583768E-4</v>
      </c>
      <c r="J303" s="194">
        <f t="shared" si="99"/>
        <v>1</v>
      </c>
    </row>
    <row r="304" spans="1:10">
      <c r="A304" s="164"/>
      <c r="B304" s="37"/>
      <c r="C304" s="28">
        <v>55906000</v>
      </c>
      <c r="D304" s="15" t="s">
        <v>210</v>
      </c>
      <c r="E304" s="199">
        <v>0</v>
      </c>
      <c r="F304" s="57">
        <v>0</v>
      </c>
      <c r="G304" s="178">
        <v>3784.71</v>
      </c>
      <c r="H304" s="57">
        <v>0</v>
      </c>
      <c r="I304" s="194">
        <f t="shared" si="98"/>
        <v>0</v>
      </c>
      <c r="J304" s="194">
        <f t="shared" si="99"/>
        <v>0</v>
      </c>
    </row>
    <row r="305" spans="1:10">
      <c r="A305" s="164"/>
      <c r="B305" s="37"/>
      <c r="C305" s="14">
        <v>55907000</v>
      </c>
      <c r="D305" s="15" t="s">
        <v>211</v>
      </c>
      <c r="E305" s="199">
        <v>0</v>
      </c>
      <c r="F305" s="57">
        <v>0</v>
      </c>
      <c r="G305" s="178">
        <v>0</v>
      </c>
      <c r="H305" s="57">
        <v>0</v>
      </c>
      <c r="I305" s="194">
        <f t="shared" si="98"/>
        <v>0</v>
      </c>
      <c r="J305" s="194" t="str">
        <f t="shared" si="99"/>
        <v>0,00%</v>
      </c>
    </row>
    <row r="306" spans="1:10">
      <c r="A306" s="164"/>
      <c r="B306" s="37"/>
      <c r="C306" s="14">
        <v>55907100</v>
      </c>
      <c r="D306" s="15" t="s">
        <v>212</v>
      </c>
      <c r="E306" s="199">
        <v>89108</v>
      </c>
      <c r="F306" s="57">
        <v>90000</v>
      </c>
      <c r="G306" s="178">
        <v>99644.58</v>
      </c>
      <c r="H306" s="57">
        <v>100000</v>
      </c>
      <c r="I306" s="194">
        <f t="shared" si="98"/>
        <v>2.7665808104421828E-3</v>
      </c>
      <c r="J306" s="194">
        <f t="shared" si="99"/>
        <v>1.0035668773956397</v>
      </c>
    </row>
    <row r="307" spans="1:10">
      <c r="A307" s="164"/>
      <c r="B307" s="37"/>
      <c r="C307" s="28">
        <v>55909000</v>
      </c>
      <c r="D307" s="15" t="s">
        <v>119</v>
      </c>
      <c r="E307" s="199">
        <v>93594</v>
      </c>
      <c r="F307" s="57">
        <v>86000</v>
      </c>
      <c r="G307" s="178">
        <v>93381.51</v>
      </c>
      <c r="H307" s="57">
        <v>94000</v>
      </c>
      <c r="I307" s="194">
        <f t="shared" si="98"/>
        <v>2.6005859618156517E-3</v>
      </c>
      <c r="J307" s="194">
        <f t="shared" si="99"/>
        <v>1.0066232597866538</v>
      </c>
    </row>
    <row r="308" spans="1:10">
      <c r="A308" s="164"/>
      <c r="B308" s="37"/>
      <c r="C308" s="28">
        <v>55909100</v>
      </c>
      <c r="D308" s="15" t="s">
        <v>213</v>
      </c>
      <c r="E308" s="199">
        <v>0</v>
      </c>
      <c r="F308" s="57">
        <v>0</v>
      </c>
      <c r="G308" s="178">
        <v>0</v>
      </c>
      <c r="H308" s="57">
        <v>0</v>
      </c>
      <c r="I308" s="194">
        <f t="shared" si="98"/>
        <v>0</v>
      </c>
      <c r="J308" s="194" t="str">
        <f t="shared" si="99"/>
        <v>0,00%</v>
      </c>
    </row>
    <row r="309" spans="1:10">
      <c r="A309" s="164"/>
      <c r="B309" s="37"/>
      <c r="C309" s="28">
        <v>55932000</v>
      </c>
      <c r="D309" s="15" t="s">
        <v>214</v>
      </c>
      <c r="E309" s="199">
        <v>4600</v>
      </c>
      <c r="F309" s="57">
        <v>4600</v>
      </c>
      <c r="G309" s="178">
        <v>80900</v>
      </c>
      <c r="H309" s="57">
        <v>0</v>
      </c>
      <c r="I309" s="194">
        <f t="shared" si="98"/>
        <v>0</v>
      </c>
      <c r="J309" s="194">
        <f t="shared" si="99"/>
        <v>0</v>
      </c>
    </row>
    <row r="310" spans="1:10" ht="22.5">
      <c r="A310" s="81"/>
      <c r="B310" s="81"/>
      <c r="C310" s="81"/>
      <c r="D310" s="82" t="s">
        <v>215</v>
      </c>
      <c r="E310" s="83">
        <f>+E283</f>
        <v>4604224</v>
      </c>
      <c r="F310" s="83">
        <f>+F283</f>
        <v>4794201</v>
      </c>
      <c r="G310" s="83">
        <f>+G283</f>
        <v>5055539.88</v>
      </c>
      <c r="H310" s="83">
        <f>+H283</f>
        <v>5436225.0700000003</v>
      </c>
      <c r="I310" s="197">
        <f t="shared" si="98"/>
        <v>0.15039755959906712</v>
      </c>
      <c r="J310" s="197">
        <f t="shared" si="99"/>
        <v>1.0753006007342583</v>
      </c>
    </row>
    <row r="311" spans="1:10">
      <c r="A311" s="81"/>
      <c r="B311" s="81"/>
      <c r="C311" s="81"/>
      <c r="D311" s="82" t="s">
        <v>216</v>
      </c>
      <c r="E311" s="83">
        <f>+E282</f>
        <v>15079944</v>
      </c>
      <c r="F311" s="83">
        <f>+F282</f>
        <v>15933786</v>
      </c>
      <c r="G311" s="83">
        <f>+G282</f>
        <v>16830190.52</v>
      </c>
      <c r="H311" s="83">
        <f>+H282</f>
        <v>17824876.07</v>
      </c>
      <c r="I311" s="197">
        <f t="shared" si="98"/>
        <v>0.49313960083772068</v>
      </c>
      <c r="J311" s="197">
        <f t="shared" si="99"/>
        <v>1.0591012650045748</v>
      </c>
    </row>
    <row r="312" spans="1:10">
      <c r="A312" s="81">
        <v>56</v>
      </c>
      <c r="B312" s="81"/>
      <c r="C312" s="81"/>
      <c r="D312" s="82" t="s">
        <v>217</v>
      </c>
      <c r="E312" s="83">
        <f t="shared" ref="E312:F312" si="108">+E313+E320</f>
        <v>148638</v>
      </c>
      <c r="F312" s="83">
        <f t="shared" si="108"/>
        <v>139143</v>
      </c>
      <c r="G312" s="83">
        <f>+G313+G320</f>
        <v>141677.69</v>
      </c>
      <c r="H312" s="83">
        <f t="shared" ref="H312" si="109">+H313+H320</f>
        <v>100396</v>
      </c>
      <c r="I312" s="197">
        <f t="shared" si="98"/>
        <v>2.7775364704515338E-3</v>
      </c>
      <c r="J312" s="197">
        <f t="shared" si="99"/>
        <v>0.70862250789097425</v>
      </c>
    </row>
    <row r="313" spans="1:10">
      <c r="A313" s="67"/>
      <c r="B313" s="67">
        <v>562</v>
      </c>
      <c r="C313" s="67"/>
      <c r="D313" s="55" t="s">
        <v>218</v>
      </c>
      <c r="E313" s="56">
        <f t="shared" ref="E313:F313" si="110">SUM(E314:E319)</f>
        <v>95846</v>
      </c>
      <c r="F313" s="56">
        <f t="shared" si="110"/>
        <v>108143</v>
      </c>
      <c r="G313" s="56">
        <f>SUM(G314:G319)</f>
        <v>67195.62</v>
      </c>
      <c r="H313" s="56">
        <f>SUM(H314:H319)</f>
        <v>72396</v>
      </c>
      <c r="I313" s="195">
        <f t="shared" si="98"/>
        <v>2.0028938435277224E-3</v>
      </c>
      <c r="J313" s="195">
        <f t="shared" si="99"/>
        <v>1.0773916514201374</v>
      </c>
    </row>
    <row r="314" spans="1:10">
      <c r="A314" s="49"/>
      <c r="B314" s="49"/>
      <c r="C314" s="35">
        <v>56210000</v>
      </c>
      <c r="D314" s="19" t="s">
        <v>279</v>
      </c>
      <c r="E314" s="199">
        <v>0</v>
      </c>
      <c r="F314" s="57">
        <v>0</v>
      </c>
      <c r="G314" s="57">
        <v>0</v>
      </c>
      <c r="H314" s="57">
        <v>0</v>
      </c>
      <c r="I314" s="194">
        <f t="shared" si="98"/>
        <v>0</v>
      </c>
      <c r="J314" s="194" t="str">
        <f t="shared" si="99"/>
        <v>0,00%</v>
      </c>
    </row>
    <row r="315" spans="1:10">
      <c r="A315" s="49"/>
      <c r="B315" s="42"/>
      <c r="C315" s="43" t="s">
        <v>219</v>
      </c>
      <c r="D315" s="15" t="s">
        <v>220</v>
      </c>
      <c r="E315" s="199">
        <v>24788</v>
      </c>
      <c r="F315" s="111">
        <v>27000</v>
      </c>
      <c r="G315" s="111">
        <v>4651.09</v>
      </c>
      <c r="H315" s="57">
        <v>4800</v>
      </c>
      <c r="I315" s="194">
        <f t="shared" si="98"/>
        <v>1.3279587890122475E-4</v>
      </c>
      <c r="J315" s="194">
        <f t="shared" si="99"/>
        <v>1.0320161510527639</v>
      </c>
    </row>
    <row r="316" spans="1:10">
      <c r="A316" s="49"/>
      <c r="B316" s="42"/>
      <c r="C316" s="43" t="s">
        <v>221</v>
      </c>
      <c r="D316" s="15" t="s">
        <v>222</v>
      </c>
      <c r="E316" s="199">
        <v>3462</v>
      </c>
      <c r="F316" s="111">
        <v>4000</v>
      </c>
      <c r="G316" s="111">
        <v>3647.77</v>
      </c>
      <c r="H316" s="57">
        <v>3700</v>
      </c>
      <c r="I316" s="194">
        <f t="shared" si="98"/>
        <v>1.0236348998636075E-4</v>
      </c>
      <c r="J316" s="194">
        <f t="shared" si="99"/>
        <v>1.0143183369565516</v>
      </c>
    </row>
    <row r="317" spans="1:10">
      <c r="A317" s="49"/>
      <c r="B317" s="42"/>
      <c r="C317" s="28">
        <v>56217000</v>
      </c>
      <c r="D317" s="15" t="s">
        <v>223</v>
      </c>
      <c r="E317" s="199">
        <v>0</v>
      </c>
      <c r="F317" s="111">
        <v>0</v>
      </c>
      <c r="G317" s="111">
        <v>0</v>
      </c>
      <c r="H317" s="57">
        <v>0</v>
      </c>
      <c r="I317" s="194">
        <f t="shared" si="98"/>
        <v>0</v>
      </c>
      <c r="J317" s="194" t="str">
        <f t="shared" si="99"/>
        <v>0,00%</v>
      </c>
    </row>
    <row r="318" spans="1:10">
      <c r="A318" s="49"/>
      <c r="B318" s="42"/>
      <c r="C318" s="28">
        <v>56218000</v>
      </c>
      <c r="D318" s="15" t="s">
        <v>361</v>
      </c>
      <c r="E318" s="199">
        <v>59718</v>
      </c>
      <c r="F318" s="111">
        <v>65000</v>
      </c>
      <c r="G318" s="178">
        <v>38165.230000000003</v>
      </c>
      <c r="H318" s="57">
        <v>40700</v>
      </c>
      <c r="I318" s="194">
        <f t="shared" si="98"/>
        <v>1.1259983898499683E-3</v>
      </c>
      <c r="J318" s="194">
        <f t="shared" si="99"/>
        <v>1.066415687787025</v>
      </c>
    </row>
    <row r="319" spans="1:10">
      <c r="A319" s="49"/>
      <c r="B319" s="42"/>
      <c r="C319" s="28">
        <v>56219000</v>
      </c>
      <c r="D319" s="15" t="s">
        <v>381</v>
      </c>
      <c r="E319" s="199">
        <v>7878</v>
      </c>
      <c r="F319" s="111">
        <v>12143</v>
      </c>
      <c r="G319" s="178">
        <v>20731.53</v>
      </c>
      <c r="H319" s="57">
        <v>23196</v>
      </c>
      <c r="I319" s="194">
        <f t="shared" si="98"/>
        <v>6.4173608479016866E-4</v>
      </c>
      <c r="J319" s="194">
        <f t="shared" si="99"/>
        <v>1.1188754520288662</v>
      </c>
    </row>
    <row r="320" spans="1:10">
      <c r="A320" s="67"/>
      <c r="B320" s="67">
        <v>563</v>
      </c>
      <c r="C320" s="67"/>
      <c r="D320" s="55" t="s">
        <v>224</v>
      </c>
      <c r="E320" s="56">
        <f t="shared" ref="E320:F320" si="111">+E321</f>
        <v>52792</v>
      </c>
      <c r="F320" s="56">
        <f t="shared" si="111"/>
        <v>31000</v>
      </c>
      <c r="G320" s="56">
        <f t="shared" ref="G320:H320" si="112">+G321</f>
        <v>74482.070000000007</v>
      </c>
      <c r="H320" s="56">
        <f t="shared" si="112"/>
        <v>28000</v>
      </c>
      <c r="I320" s="195">
        <f t="shared" si="98"/>
        <v>7.7464262692381112E-4</v>
      </c>
      <c r="J320" s="195">
        <f t="shared" si="99"/>
        <v>0.37592940153247617</v>
      </c>
    </row>
    <row r="321" spans="1:10">
      <c r="A321" s="49"/>
      <c r="B321" s="42"/>
      <c r="C321" s="28">
        <v>56330000</v>
      </c>
      <c r="D321" s="15" t="s">
        <v>225</v>
      </c>
      <c r="E321" s="51">
        <v>52792</v>
      </c>
      <c r="F321" s="51">
        <v>31000</v>
      </c>
      <c r="G321" s="51">
        <v>74482.070000000007</v>
      </c>
      <c r="H321" s="51">
        <v>28000</v>
      </c>
      <c r="I321" s="194">
        <f t="shared" si="98"/>
        <v>7.7464262692381112E-4</v>
      </c>
      <c r="J321" s="194">
        <f t="shared" si="99"/>
        <v>0.37592940153247617</v>
      </c>
    </row>
    <row r="322" spans="1:10">
      <c r="A322" s="81">
        <v>57</v>
      </c>
      <c r="B322" s="81"/>
      <c r="C322" s="81"/>
      <c r="D322" s="82" t="s">
        <v>226</v>
      </c>
      <c r="E322" s="83">
        <f t="shared" ref="E322:F322" si="113">+E323+E326+E329+E336</f>
        <v>906056</v>
      </c>
      <c r="F322" s="83">
        <f t="shared" si="113"/>
        <v>1012150</v>
      </c>
      <c r="G322" s="83">
        <f t="shared" ref="G322" si="114">+G323+G326+G329+G336</f>
        <v>697340.01</v>
      </c>
      <c r="H322" s="83">
        <f>+H323+H326+H329+H336</f>
        <v>749480</v>
      </c>
      <c r="I322" s="197">
        <f t="shared" si="98"/>
        <v>2.0734969858102071E-2</v>
      </c>
      <c r="J322" s="197">
        <f t="shared" si="99"/>
        <v>1.0747698242640631</v>
      </c>
    </row>
    <row r="323" spans="1:10">
      <c r="A323" s="67"/>
      <c r="B323" s="67">
        <v>570</v>
      </c>
      <c r="C323" s="67"/>
      <c r="D323" s="55" t="s">
        <v>227</v>
      </c>
      <c r="E323" s="56">
        <f t="shared" ref="E323:F323" si="115">SUM(E324:E325)</f>
        <v>304</v>
      </c>
      <c r="F323" s="56">
        <f t="shared" si="115"/>
        <v>0</v>
      </c>
      <c r="G323" s="56">
        <f>SUM(G324:G325)</f>
        <v>3109.09</v>
      </c>
      <c r="H323" s="56">
        <f>SUM(H324:H325)</f>
        <v>3500</v>
      </c>
      <c r="I323" s="195">
        <f>+H323/$H$8</f>
        <v>9.683032836547639E-5</v>
      </c>
      <c r="J323" s="195">
        <f t="shared" si="99"/>
        <v>1.1257313233132524</v>
      </c>
    </row>
    <row r="324" spans="1:10">
      <c r="A324" s="28"/>
      <c r="B324" s="28"/>
      <c r="C324" s="28">
        <v>57000000</v>
      </c>
      <c r="D324" s="15" t="s">
        <v>228</v>
      </c>
      <c r="E324" s="111">
        <v>304</v>
      </c>
      <c r="F324" s="111">
        <v>0</v>
      </c>
      <c r="G324" s="178">
        <v>626.79</v>
      </c>
      <c r="H324" s="111">
        <v>1000</v>
      </c>
      <c r="I324" s="194">
        <f t="shared" si="98"/>
        <v>2.7665808104421826E-5</v>
      </c>
      <c r="J324" s="194">
        <f t="shared" si="99"/>
        <v>1.5954306865138246</v>
      </c>
    </row>
    <row r="325" spans="1:10">
      <c r="A325" s="28"/>
      <c r="B325" s="28"/>
      <c r="C325" s="28">
        <v>57010000</v>
      </c>
      <c r="D325" s="15" t="s">
        <v>229</v>
      </c>
      <c r="E325" s="111">
        <v>0</v>
      </c>
      <c r="F325" s="111">
        <v>0</v>
      </c>
      <c r="G325" s="178">
        <v>2482.3000000000002</v>
      </c>
      <c r="H325" s="111">
        <v>2500</v>
      </c>
      <c r="I325" s="194">
        <f t="shared" si="98"/>
        <v>6.9164520261054565E-5</v>
      </c>
      <c r="J325" s="194">
        <f t="shared" si="99"/>
        <v>1.0071304838254844</v>
      </c>
    </row>
    <row r="326" spans="1:10">
      <c r="A326" s="67"/>
      <c r="B326" s="67">
        <v>572</v>
      </c>
      <c r="C326" s="67"/>
      <c r="D326" s="55" t="s">
        <v>230</v>
      </c>
      <c r="E326" s="56">
        <f t="shared" ref="E326:F326" si="116">SUM(E327:E328)</f>
        <v>2839</v>
      </c>
      <c r="F326" s="56">
        <f t="shared" si="116"/>
        <v>3000</v>
      </c>
      <c r="G326" s="56">
        <f>SUM(G327:G328)</f>
        <v>4284.72</v>
      </c>
      <c r="H326" s="56">
        <f>SUM(H327:H328)</f>
        <v>0</v>
      </c>
      <c r="I326" s="195">
        <f t="shared" si="98"/>
        <v>0</v>
      </c>
      <c r="J326" s="195">
        <f t="shared" si="99"/>
        <v>0</v>
      </c>
    </row>
    <row r="327" spans="1:10">
      <c r="A327" s="28"/>
      <c r="B327" s="28"/>
      <c r="C327" s="28">
        <v>57200000</v>
      </c>
      <c r="D327" s="15" t="s">
        <v>231</v>
      </c>
      <c r="E327" s="111">
        <v>2839</v>
      </c>
      <c r="F327" s="111">
        <v>3000</v>
      </c>
      <c r="G327" s="178">
        <v>4284.72</v>
      </c>
      <c r="H327" s="111">
        <v>0</v>
      </c>
      <c r="I327" s="194">
        <f t="shared" si="98"/>
        <v>0</v>
      </c>
      <c r="J327" s="194">
        <f t="shared" si="99"/>
        <v>0</v>
      </c>
    </row>
    <row r="328" spans="1:10">
      <c r="A328" s="28"/>
      <c r="B328" s="28"/>
      <c r="C328" s="28">
        <v>57200100</v>
      </c>
      <c r="D328" s="15" t="s">
        <v>269</v>
      </c>
      <c r="E328" s="111">
        <v>0</v>
      </c>
      <c r="F328" s="111">
        <v>0</v>
      </c>
      <c r="G328" s="111">
        <v>0</v>
      </c>
      <c r="H328" s="111">
        <v>0</v>
      </c>
      <c r="I328" s="194">
        <f t="shared" si="98"/>
        <v>0</v>
      </c>
      <c r="J328" s="194" t="str">
        <f t="shared" si="99"/>
        <v>0,00%</v>
      </c>
    </row>
    <row r="329" spans="1:10">
      <c r="A329" s="67"/>
      <c r="B329" s="67">
        <v>576</v>
      </c>
      <c r="C329" s="67"/>
      <c r="D329" s="55" t="s">
        <v>232</v>
      </c>
      <c r="E329" s="56">
        <f t="shared" ref="E329:F329" si="117">SUM(E330:E335)</f>
        <v>870898</v>
      </c>
      <c r="F329" s="56">
        <f t="shared" si="117"/>
        <v>968000</v>
      </c>
      <c r="G329" s="56">
        <f>SUM(G330:G335)</f>
        <v>669663.89999999991</v>
      </c>
      <c r="H329" s="56">
        <f>SUM(H330:H335)</f>
        <v>654500</v>
      </c>
      <c r="I329" s="195">
        <f t="shared" si="98"/>
        <v>1.8107271404344084E-2</v>
      </c>
      <c r="J329" s="195">
        <f t="shared" si="99"/>
        <v>0.97735595423316102</v>
      </c>
    </row>
    <row r="330" spans="1:10" s="135" customFormat="1">
      <c r="A330" s="28"/>
      <c r="B330" s="28"/>
      <c r="C330" s="28">
        <v>57610000</v>
      </c>
      <c r="D330" s="15" t="s">
        <v>233</v>
      </c>
      <c r="E330" s="199">
        <v>600369</v>
      </c>
      <c r="F330" s="57">
        <v>645000</v>
      </c>
      <c r="G330" s="178">
        <v>523085.38</v>
      </c>
      <c r="H330" s="57">
        <v>464000</v>
      </c>
      <c r="I330" s="194">
        <f t="shared" si="98"/>
        <v>1.2836934960451728E-2</v>
      </c>
      <c r="J330" s="194">
        <f t="shared" si="99"/>
        <v>0.88704448210729958</v>
      </c>
    </row>
    <row r="331" spans="1:10">
      <c r="A331" s="28"/>
      <c r="B331" s="28"/>
      <c r="C331" s="28">
        <v>57612000</v>
      </c>
      <c r="D331" s="15" t="s">
        <v>280</v>
      </c>
      <c r="E331" s="199">
        <v>2348</v>
      </c>
      <c r="F331" s="57">
        <v>0</v>
      </c>
      <c r="G331" s="178">
        <v>0</v>
      </c>
      <c r="H331" s="57">
        <v>1600</v>
      </c>
      <c r="I331" s="194">
        <f t="shared" si="98"/>
        <v>4.426529296707492E-5</v>
      </c>
      <c r="J331" s="194" t="str">
        <f t="shared" si="99"/>
        <v>0,00%</v>
      </c>
    </row>
    <row r="332" spans="1:10">
      <c r="A332" s="28"/>
      <c r="B332" s="28"/>
      <c r="C332" s="28">
        <v>57621000</v>
      </c>
      <c r="D332" s="15" t="s">
        <v>234</v>
      </c>
      <c r="E332" s="199">
        <v>0</v>
      </c>
      <c r="F332" s="57">
        <v>3000</v>
      </c>
      <c r="G332" s="178">
        <v>1118.1400000000001</v>
      </c>
      <c r="H332" s="57">
        <v>1400</v>
      </c>
      <c r="I332" s="194">
        <f t="shared" si="98"/>
        <v>3.8732131346190558E-5</v>
      </c>
      <c r="J332" s="194">
        <f t="shared" si="99"/>
        <v>1.2520793460568442</v>
      </c>
    </row>
    <row r="333" spans="1:10">
      <c r="A333" s="28"/>
      <c r="B333" s="28"/>
      <c r="C333" s="28">
        <v>57622000</v>
      </c>
      <c r="D333" s="15" t="s">
        <v>235</v>
      </c>
      <c r="E333" s="199">
        <v>247871</v>
      </c>
      <c r="F333" s="57">
        <v>305000</v>
      </c>
      <c r="G333" s="178">
        <v>134678.18</v>
      </c>
      <c r="H333" s="57">
        <v>176000</v>
      </c>
      <c r="I333" s="194">
        <f t="shared" si="98"/>
        <v>4.8691822263782414E-3</v>
      </c>
      <c r="J333" s="194">
        <f t="shared" si="99"/>
        <v>1.3068189665170706</v>
      </c>
    </row>
    <row r="334" spans="1:10">
      <c r="A334" s="28"/>
      <c r="B334" s="28"/>
      <c r="C334" s="35">
        <v>57631000</v>
      </c>
      <c r="D334" s="15" t="s">
        <v>259</v>
      </c>
      <c r="E334" s="199">
        <v>0</v>
      </c>
      <c r="F334" s="57">
        <v>0</v>
      </c>
      <c r="G334" s="178">
        <v>0</v>
      </c>
      <c r="H334" s="57">
        <v>0</v>
      </c>
      <c r="I334" s="194">
        <f t="shared" si="98"/>
        <v>0</v>
      </c>
      <c r="J334" s="194" t="str">
        <f t="shared" si="99"/>
        <v>0,00%</v>
      </c>
    </row>
    <row r="335" spans="1:10">
      <c r="A335" s="28"/>
      <c r="B335" s="28"/>
      <c r="C335" s="28">
        <v>57632000</v>
      </c>
      <c r="D335" s="15" t="s">
        <v>236</v>
      </c>
      <c r="E335" s="199">
        <v>20310</v>
      </c>
      <c r="F335" s="57">
        <v>15000</v>
      </c>
      <c r="G335" s="178">
        <v>10782.2</v>
      </c>
      <c r="H335" s="57">
        <v>11500</v>
      </c>
      <c r="I335" s="194">
        <f t="shared" ref="I335:I356" si="118">+H335/$H$8</f>
        <v>3.1815679320085102E-4</v>
      </c>
      <c r="J335" s="194">
        <f t="shared" si="99"/>
        <v>1.0665726846098198</v>
      </c>
    </row>
    <row r="336" spans="1:10">
      <c r="A336" s="67"/>
      <c r="B336" s="67">
        <v>579</v>
      </c>
      <c r="C336" s="67"/>
      <c r="D336" s="55" t="s">
        <v>237</v>
      </c>
      <c r="E336" s="56">
        <f t="shared" ref="E336:F336" si="119">SUM(E337:E342)</f>
        <v>32015</v>
      </c>
      <c r="F336" s="56">
        <f t="shared" si="119"/>
        <v>41150</v>
      </c>
      <c r="G336" s="56">
        <f>SUM(G337:G342)</f>
        <v>20282.3</v>
      </c>
      <c r="H336" s="56">
        <f>SUM(H337:H342)</f>
        <v>91480</v>
      </c>
      <c r="I336" s="195">
        <f t="shared" si="118"/>
        <v>2.5308681253925088E-3</v>
      </c>
      <c r="J336" s="195">
        <f t="shared" si="99"/>
        <v>4.5103365989064361</v>
      </c>
    </row>
    <row r="337" spans="1:10">
      <c r="A337" s="49"/>
      <c r="B337" s="42"/>
      <c r="C337" s="28">
        <v>57910000</v>
      </c>
      <c r="D337" s="15" t="s">
        <v>238</v>
      </c>
      <c r="E337" s="199">
        <v>0</v>
      </c>
      <c r="F337" s="111">
        <v>0</v>
      </c>
      <c r="G337" s="111">
        <v>19082.3</v>
      </c>
      <c r="H337" s="111">
        <v>20000</v>
      </c>
      <c r="I337" s="194">
        <f t="shared" si="118"/>
        <v>5.5331616208843652E-4</v>
      </c>
      <c r="J337" s="194">
        <f t="shared" ref="J337:J356" si="120">IFERROR(H337/G337,"0,00%")</f>
        <v>1.0480916870607841</v>
      </c>
    </row>
    <row r="338" spans="1:10">
      <c r="A338" s="49"/>
      <c r="B338" s="42"/>
      <c r="C338" s="28">
        <v>57911000</v>
      </c>
      <c r="D338" s="15" t="s">
        <v>270</v>
      </c>
      <c r="E338" s="199">
        <v>0</v>
      </c>
      <c r="F338" s="111">
        <v>0</v>
      </c>
      <c r="G338" s="111">
        <v>0</v>
      </c>
      <c r="H338" s="111">
        <v>0</v>
      </c>
      <c r="I338" s="194">
        <f t="shared" si="118"/>
        <v>0</v>
      </c>
      <c r="J338" s="194" t="str">
        <f t="shared" si="120"/>
        <v>0,00%</v>
      </c>
    </row>
    <row r="339" spans="1:10">
      <c r="A339" s="49"/>
      <c r="B339" s="42"/>
      <c r="C339" s="28">
        <v>57930000</v>
      </c>
      <c r="D339" s="15" t="s">
        <v>356</v>
      </c>
      <c r="E339" s="199">
        <v>2389</v>
      </c>
      <c r="F339" s="111">
        <v>5000</v>
      </c>
      <c r="G339" s="111">
        <v>1200</v>
      </c>
      <c r="H339" s="111">
        <v>1480</v>
      </c>
      <c r="I339" s="194">
        <f t="shared" si="118"/>
        <v>4.09453959945443E-5</v>
      </c>
      <c r="J339" s="194">
        <f t="shared" si="120"/>
        <v>1.2333333333333334</v>
      </c>
    </row>
    <row r="340" spans="1:10">
      <c r="A340" s="49"/>
      <c r="B340" s="42"/>
      <c r="C340" s="28">
        <v>57931000</v>
      </c>
      <c r="D340" s="15" t="s">
        <v>377</v>
      </c>
      <c r="E340" s="199">
        <v>25600</v>
      </c>
      <c r="F340" s="111">
        <v>0</v>
      </c>
      <c r="G340" s="111">
        <v>0</v>
      </c>
      <c r="H340" s="111">
        <v>0</v>
      </c>
      <c r="I340" s="194">
        <f t="shared" si="118"/>
        <v>0</v>
      </c>
      <c r="J340" s="194" t="str">
        <f t="shared" si="120"/>
        <v>0,00%</v>
      </c>
    </row>
    <row r="341" spans="1:10">
      <c r="A341" s="49"/>
      <c r="B341" s="42"/>
      <c r="C341" s="28">
        <v>57932000</v>
      </c>
      <c r="D341" s="15" t="s">
        <v>357</v>
      </c>
      <c r="E341" s="199">
        <v>1524</v>
      </c>
      <c r="F341" s="111">
        <v>32150</v>
      </c>
      <c r="G341" s="111">
        <v>0</v>
      </c>
      <c r="H341" s="111">
        <v>70000</v>
      </c>
      <c r="I341" s="194">
        <f t="shared" si="118"/>
        <v>1.9366065673095279E-3</v>
      </c>
      <c r="J341" s="194" t="str">
        <f t="shared" si="120"/>
        <v>0,00%</v>
      </c>
    </row>
    <row r="342" spans="1:10">
      <c r="A342" s="49"/>
      <c r="B342" s="42"/>
      <c r="C342" s="28">
        <v>57933000</v>
      </c>
      <c r="D342" s="15" t="s">
        <v>358</v>
      </c>
      <c r="E342" s="199">
        <v>2502</v>
      </c>
      <c r="F342" s="111">
        <v>4000</v>
      </c>
      <c r="G342" s="111">
        <v>0</v>
      </c>
      <c r="H342" s="111">
        <v>0</v>
      </c>
      <c r="I342" s="194">
        <f t="shared" si="118"/>
        <v>0</v>
      </c>
      <c r="J342" s="194" t="str">
        <f t="shared" si="120"/>
        <v>0,00%</v>
      </c>
    </row>
    <row r="343" spans="1:10">
      <c r="A343" s="81">
        <v>58</v>
      </c>
      <c r="B343" s="81"/>
      <c r="C343" s="81"/>
      <c r="D343" s="82" t="s">
        <v>239</v>
      </c>
      <c r="E343" s="83">
        <f t="shared" ref="E343:F343" si="121">+E344</f>
        <v>6638</v>
      </c>
      <c r="F343" s="83">
        <f t="shared" si="121"/>
        <v>7000</v>
      </c>
      <c r="G343" s="83">
        <f t="shared" ref="G343" si="122">+G344</f>
        <v>4769.45</v>
      </c>
      <c r="H343" s="83">
        <f>+H344</f>
        <v>5790</v>
      </c>
      <c r="I343" s="197">
        <f t="shared" si="118"/>
        <v>1.6018502892460238E-4</v>
      </c>
      <c r="J343" s="197">
        <f t="shared" si="120"/>
        <v>1.2139764543081488</v>
      </c>
    </row>
    <row r="344" spans="1:10">
      <c r="A344" s="209"/>
      <c r="B344" s="67">
        <v>583</v>
      </c>
      <c r="C344" s="67"/>
      <c r="D344" s="55" t="s">
        <v>240</v>
      </c>
      <c r="E344" s="56">
        <f t="shared" ref="E344:F344" si="123">SUM(E345:E347)</f>
        <v>6638</v>
      </c>
      <c r="F344" s="56">
        <f t="shared" si="123"/>
        <v>7000</v>
      </c>
      <c r="G344" s="56">
        <f>SUM(G345:G347)</f>
        <v>4769.45</v>
      </c>
      <c r="H344" s="56">
        <f>SUM(H345:H347)</f>
        <v>5790</v>
      </c>
      <c r="I344" s="195">
        <f t="shared" si="118"/>
        <v>1.6018502892460238E-4</v>
      </c>
      <c r="J344" s="195">
        <f t="shared" si="120"/>
        <v>1.2139764543081488</v>
      </c>
    </row>
    <row r="345" spans="1:10">
      <c r="A345" s="215"/>
      <c r="B345" s="49"/>
      <c r="C345" s="35">
        <v>58100000</v>
      </c>
      <c r="D345" s="19" t="s">
        <v>362</v>
      </c>
      <c r="E345" s="199">
        <v>0</v>
      </c>
      <c r="F345" s="216">
        <v>0</v>
      </c>
      <c r="G345" s="57">
        <v>0</v>
      </c>
      <c r="H345" s="57">
        <v>0</v>
      </c>
      <c r="I345" s="194">
        <f t="shared" si="118"/>
        <v>0</v>
      </c>
      <c r="J345" s="194" t="str">
        <f t="shared" si="120"/>
        <v>0,00%</v>
      </c>
    </row>
    <row r="346" spans="1:10">
      <c r="A346" s="215"/>
      <c r="B346" s="49"/>
      <c r="C346" s="35">
        <v>58200000</v>
      </c>
      <c r="D346" s="19" t="s">
        <v>251</v>
      </c>
      <c r="E346" s="199">
        <v>0</v>
      </c>
      <c r="F346" s="57">
        <v>0</v>
      </c>
      <c r="G346" s="57">
        <v>0</v>
      </c>
      <c r="H346" s="57">
        <v>0</v>
      </c>
      <c r="I346" s="194">
        <f t="shared" si="118"/>
        <v>0</v>
      </c>
      <c r="J346" s="194" t="str">
        <f t="shared" si="120"/>
        <v>0,00%</v>
      </c>
    </row>
    <row r="347" spans="1:10">
      <c r="A347" s="156"/>
      <c r="B347" s="28"/>
      <c r="C347" s="28">
        <v>58300000</v>
      </c>
      <c r="D347" s="15" t="s">
        <v>241</v>
      </c>
      <c r="E347" s="199">
        <v>6638</v>
      </c>
      <c r="F347" s="111">
        <v>7000</v>
      </c>
      <c r="G347" s="178">
        <v>4769.45</v>
      </c>
      <c r="H347" s="57">
        <v>5790</v>
      </c>
      <c r="I347" s="194">
        <f t="shared" si="118"/>
        <v>1.6018502892460238E-4</v>
      </c>
      <c r="J347" s="194">
        <f t="shared" si="120"/>
        <v>1.2139764543081488</v>
      </c>
    </row>
    <row r="348" spans="1:10">
      <c r="A348" s="217">
        <v>59</v>
      </c>
      <c r="B348" s="81"/>
      <c r="C348" s="81"/>
      <c r="D348" s="82" t="s">
        <v>242</v>
      </c>
      <c r="E348" s="83">
        <f t="shared" ref="E348:F349" si="124">+E349</f>
        <v>724</v>
      </c>
      <c r="F348" s="83">
        <f t="shared" si="124"/>
        <v>0</v>
      </c>
      <c r="G348" s="83">
        <f t="shared" ref="G348:H349" si="125">+G349</f>
        <v>1087.42</v>
      </c>
      <c r="H348" s="83">
        <f t="shared" si="125"/>
        <v>1500</v>
      </c>
      <c r="I348" s="197">
        <f t="shared" si="118"/>
        <v>4.1498712156632739E-5</v>
      </c>
      <c r="J348" s="197">
        <f t="shared" si="120"/>
        <v>1.3794118188004634</v>
      </c>
    </row>
    <row r="349" spans="1:10">
      <c r="A349" s="209"/>
      <c r="B349" s="67">
        <v>592</v>
      </c>
      <c r="C349" s="67"/>
      <c r="D349" s="55" t="s">
        <v>242</v>
      </c>
      <c r="E349" s="56">
        <f t="shared" si="124"/>
        <v>724</v>
      </c>
      <c r="F349" s="56">
        <f t="shared" si="124"/>
        <v>0</v>
      </c>
      <c r="G349" s="56">
        <f t="shared" si="125"/>
        <v>1087.42</v>
      </c>
      <c r="H349" s="127">
        <f t="shared" si="125"/>
        <v>1500</v>
      </c>
      <c r="I349" s="195">
        <f t="shared" si="118"/>
        <v>4.1498712156632739E-5</v>
      </c>
      <c r="J349" s="195">
        <f t="shared" si="120"/>
        <v>1.3794118188004634</v>
      </c>
    </row>
    <row r="350" spans="1:10">
      <c r="A350" s="156"/>
      <c r="B350" s="28"/>
      <c r="C350" s="28">
        <v>59200000</v>
      </c>
      <c r="D350" s="15" t="s">
        <v>242</v>
      </c>
      <c r="E350" s="15">
        <v>724</v>
      </c>
      <c r="F350" s="111">
        <v>0</v>
      </c>
      <c r="G350" s="111">
        <v>1087.42</v>
      </c>
      <c r="H350" s="111">
        <v>1500</v>
      </c>
      <c r="I350" s="194">
        <f t="shared" si="118"/>
        <v>4.1498712156632739E-5</v>
      </c>
      <c r="J350" s="194">
        <f t="shared" si="120"/>
        <v>1.3794118188004634</v>
      </c>
    </row>
    <row r="351" spans="1:10">
      <c r="A351" s="97" t="s">
        <v>243</v>
      </c>
      <c r="B351" s="81"/>
      <c r="C351" s="81"/>
      <c r="D351" s="82" t="s">
        <v>244</v>
      </c>
      <c r="E351" s="83">
        <f t="shared" ref="E351:F351" si="126">+E312+E322+E343+E348</f>
        <v>1062056</v>
      </c>
      <c r="F351" s="83">
        <f t="shared" si="126"/>
        <v>1158293</v>
      </c>
      <c r="G351" s="83">
        <f t="shared" ref="G351:H351" si="127">+G312+G322+G343+G348</f>
        <v>844874.57</v>
      </c>
      <c r="H351" s="83">
        <f t="shared" si="127"/>
        <v>857166</v>
      </c>
      <c r="I351" s="197">
        <f t="shared" si="118"/>
        <v>2.3714190069634839E-2</v>
      </c>
      <c r="J351" s="197">
        <f t="shared" si="120"/>
        <v>1.0145482305142643</v>
      </c>
    </row>
    <row r="352" spans="1:10">
      <c r="A352" s="81">
        <v>5</v>
      </c>
      <c r="B352" s="81"/>
      <c r="C352" s="81"/>
      <c r="D352" s="82" t="s">
        <v>245</v>
      </c>
      <c r="E352" s="83">
        <f>+E351+E311+E156</f>
        <v>34605638</v>
      </c>
      <c r="F352" s="83">
        <f>+F351+F311+F156</f>
        <v>37292861</v>
      </c>
      <c r="G352" s="83">
        <f>+G351+G311+G156</f>
        <v>36541320.090000004</v>
      </c>
      <c r="H352" s="83">
        <f>+H351+H311+H156</f>
        <v>38836138.07</v>
      </c>
      <c r="I352" s="197">
        <f t="shared" si="118"/>
        <v>1.0744331433614511</v>
      </c>
      <c r="J352" s="197">
        <f t="shared" si="120"/>
        <v>1.062800631568535</v>
      </c>
    </row>
    <row r="353" spans="1:10">
      <c r="A353" s="217"/>
      <c r="B353" s="217"/>
      <c r="C353" s="217"/>
      <c r="D353" s="82" t="s">
        <v>246</v>
      </c>
      <c r="E353" s="83">
        <f>+E103-E352</f>
        <v>157650</v>
      </c>
      <c r="F353" s="83">
        <f>+F103-F352</f>
        <v>465129</v>
      </c>
      <c r="G353" s="83">
        <f>+G103-G352</f>
        <v>254961.05999999493</v>
      </c>
      <c r="H353" s="83">
        <f>+H103-H352</f>
        <v>610161.9299999997</v>
      </c>
      <c r="I353" s="197">
        <f t="shared" si="118"/>
        <v>1.6880622868003656E-2</v>
      </c>
      <c r="J353" s="197">
        <f t="shared" si="120"/>
        <v>2.3931573315549119</v>
      </c>
    </row>
    <row r="354" spans="1:10">
      <c r="A354" s="97">
        <v>721</v>
      </c>
      <c r="B354" s="217"/>
      <c r="C354" s="217"/>
      <c r="D354" s="82" t="s">
        <v>424</v>
      </c>
      <c r="E354" s="83">
        <v>13506</v>
      </c>
      <c r="F354" s="83">
        <v>0</v>
      </c>
      <c r="G354" s="83">
        <v>24775</v>
      </c>
      <c r="H354" s="83">
        <v>0</v>
      </c>
      <c r="I354" s="197">
        <f t="shared" si="118"/>
        <v>0</v>
      </c>
      <c r="J354" s="197">
        <f t="shared" si="120"/>
        <v>0</v>
      </c>
    </row>
    <row r="355" spans="1:10">
      <c r="A355" s="97">
        <v>722</v>
      </c>
      <c r="B355" s="217"/>
      <c r="C355" s="217"/>
      <c r="D355" s="82" t="s">
        <v>423</v>
      </c>
      <c r="E355" s="83">
        <v>12056</v>
      </c>
      <c r="F355" s="83">
        <v>0</v>
      </c>
      <c r="G355" s="83">
        <v>3181</v>
      </c>
      <c r="H355" s="83">
        <v>0</v>
      </c>
      <c r="I355" s="197">
        <f t="shared" si="118"/>
        <v>0</v>
      </c>
      <c r="J355" s="197">
        <f t="shared" si="120"/>
        <v>0</v>
      </c>
    </row>
    <row r="356" spans="1:10">
      <c r="A356" s="217"/>
      <c r="B356" s="217"/>
      <c r="C356" s="217"/>
      <c r="D356" s="82" t="s">
        <v>425</v>
      </c>
      <c r="E356" s="83">
        <f t="shared" ref="E356:F356" si="128">+E353-E354-E355</f>
        <v>132088</v>
      </c>
      <c r="F356" s="83">
        <f t="shared" si="128"/>
        <v>465129</v>
      </c>
      <c r="G356" s="83">
        <f>+G353-G354-G355</f>
        <v>227005.05999999493</v>
      </c>
      <c r="H356" s="83">
        <f>+H353-H354-H355</f>
        <v>610161.9299999997</v>
      </c>
      <c r="I356" s="197">
        <f t="shared" si="118"/>
        <v>1.6880622868003656E-2</v>
      </c>
      <c r="J356" s="197">
        <f t="shared" si="120"/>
        <v>2.6878781028053442</v>
      </c>
    </row>
    <row r="358" spans="1:10">
      <c r="G358" s="124"/>
    </row>
  </sheetData>
  <mergeCells count="5">
    <mergeCell ref="A6:B6"/>
    <mergeCell ref="A7:B7"/>
    <mergeCell ref="A1:D1"/>
    <mergeCell ref="A2:D2"/>
    <mergeCell ref="A4:J4"/>
  </mergeCells>
  <pageMargins left="0.31496062992125984" right="0.31496062992125984" top="0.74803149606299213" bottom="0.74803149606299213" header="0.31496062992125984" footer="0.31496062992125984"/>
  <pageSetup paperSize="9" scale="9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499984740745262"/>
  </sheetPr>
  <dimension ref="A1:Q166"/>
  <sheetViews>
    <sheetView workbookViewId="0">
      <selection activeCell="H163" sqref="H163"/>
    </sheetView>
  </sheetViews>
  <sheetFormatPr defaultRowHeight="12.75"/>
  <cols>
    <col min="1" max="1" width="4" customWidth="1"/>
    <col min="2" max="2" width="3.7109375" customWidth="1"/>
    <col min="3" max="3" width="10.5703125" customWidth="1"/>
    <col min="4" max="4" width="40.7109375" customWidth="1"/>
    <col min="5" max="5" width="12" customWidth="1"/>
    <col min="6" max="7" width="9.85546875" customWidth="1"/>
    <col min="8" max="8" width="13.85546875" customWidth="1"/>
    <col min="9" max="9" width="12.28515625" customWidth="1"/>
  </cols>
  <sheetData>
    <row r="1" spans="1:17">
      <c r="A1" s="98" t="s">
        <v>4</v>
      </c>
      <c r="B1" s="98"/>
      <c r="C1" s="98"/>
      <c r="D1" s="98"/>
    </row>
    <row r="2" spans="1:17">
      <c r="A2" s="98" t="s">
        <v>0</v>
      </c>
      <c r="B2" s="98"/>
      <c r="C2" s="98"/>
      <c r="D2" s="98"/>
    </row>
    <row r="4" spans="1:17">
      <c r="A4" s="293" t="s">
        <v>409</v>
      </c>
      <c r="B4" s="293"/>
      <c r="C4" s="293"/>
      <c r="D4" s="293"/>
      <c r="E4" s="293"/>
      <c r="F4" s="293"/>
      <c r="G4" s="293"/>
      <c r="H4" s="293"/>
      <c r="I4" s="293"/>
      <c r="J4" s="293"/>
      <c r="Q4" s="126"/>
    </row>
    <row r="5" spans="1:17" ht="13.5" thickBot="1">
      <c r="J5" s="168"/>
    </row>
    <row r="6" spans="1:17" ht="56.25">
      <c r="A6" s="309" t="s">
        <v>5</v>
      </c>
      <c r="B6" s="310"/>
      <c r="C6" s="148" t="s">
        <v>6</v>
      </c>
      <c r="D6" s="148" t="s">
        <v>7</v>
      </c>
      <c r="E6" s="6" t="s">
        <v>383</v>
      </c>
      <c r="F6" s="6" t="s">
        <v>384</v>
      </c>
      <c r="G6" s="6" t="s">
        <v>385</v>
      </c>
      <c r="H6" s="6" t="s">
        <v>386</v>
      </c>
      <c r="I6" s="6" t="s">
        <v>387</v>
      </c>
      <c r="J6" s="7" t="s">
        <v>388</v>
      </c>
    </row>
    <row r="7" spans="1:17">
      <c r="A7" s="311">
        <v>1</v>
      </c>
      <c r="B7" s="308"/>
      <c r="C7" s="149">
        <v>2</v>
      </c>
      <c r="D7" s="149">
        <v>3</v>
      </c>
      <c r="E7" s="149"/>
      <c r="F7" s="149"/>
      <c r="G7" s="149">
        <v>4</v>
      </c>
      <c r="H7" s="149">
        <v>5</v>
      </c>
      <c r="I7" s="149">
        <v>6</v>
      </c>
      <c r="J7" s="44">
        <v>7</v>
      </c>
    </row>
    <row r="8" spans="1:17">
      <c r="A8" s="8"/>
      <c r="B8" s="9"/>
      <c r="C8" s="9"/>
      <c r="D8" s="10" t="s">
        <v>1</v>
      </c>
      <c r="E8" s="45">
        <f>+'PRIHODI-RASHODI'!E8</f>
        <v>30690137</v>
      </c>
      <c r="F8" s="45">
        <f>+'PRIHODI-RASHODI'!F8</f>
        <v>34528379</v>
      </c>
      <c r="G8" s="45">
        <f>+'PRIHODI-RASHODI'!G8</f>
        <v>32918135.030000005</v>
      </c>
      <c r="H8" s="45">
        <f>+'PRIHODI-RASHODI'!H8</f>
        <v>36145700</v>
      </c>
      <c r="I8" s="11">
        <f t="shared" ref="I8:I55" si="0">+H8/$H$8</f>
        <v>1</v>
      </c>
      <c r="J8" s="46">
        <f>IFERROR(H8/G8,"0,00%")</f>
        <v>1.0980482328983263</v>
      </c>
    </row>
    <row r="9" spans="1:17">
      <c r="A9" s="85">
        <v>53</v>
      </c>
      <c r="B9" s="89"/>
      <c r="C9" s="89"/>
      <c r="D9" s="82" t="s">
        <v>98</v>
      </c>
      <c r="E9" s="83">
        <f t="shared" ref="E9:H9" si="1">+E10</f>
        <v>871364</v>
      </c>
      <c r="F9" s="83">
        <f t="shared" si="1"/>
        <v>893131</v>
      </c>
      <c r="G9" s="83">
        <f t="shared" si="1"/>
        <v>925010.52999999991</v>
      </c>
      <c r="H9" s="83">
        <f t="shared" si="1"/>
        <v>943281</v>
      </c>
      <c r="I9" s="131">
        <f t="shared" si="0"/>
        <v>2.6096631134547126E-2</v>
      </c>
      <c r="J9" s="132">
        <f t="shared" ref="J9:J56" si="2">IFERROR(H9/G9,"0,00%")</f>
        <v>1.0197516346111217</v>
      </c>
    </row>
    <row r="10" spans="1:17">
      <c r="A10" s="76"/>
      <c r="B10" s="67">
        <v>530</v>
      </c>
      <c r="C10" s="78"/>
      <c r="D10" s="55" t="s">
        <v>99</v>
      </c>
      <c r="E10" s="56">
        <f t="shared" ref="E10:F10" si="3">SUM(E11:E14)</f>
        <v>871364</v>
      </c>
      <c r="F10" s="56">
        <f t="shared" si="3"/>
        <v>893131</v>
      </c>
      <c r="G10" s="56">
        <f>SUM(G11:G14)</f>
        <v>925010.52999999991</v>
      </c>
      <c r="H10" s="56">
        <f>SUM(H11:H14)</f>
        <v>943281</v>
      </c>
      <c r="I10" s="128">
        <f t="shared" si="0"/>
        <v>2.6096631134547126E-2</v>
      </c>
      <c r="J10" s="129">
        <f t="shared" si="2"/>
        <v>1.0197516346111217</v>
      </c>
    </row>
    <row r="11" spans="1:17">
      <c r="A11" s="3"/>
      <c r="B11" s="28"/>
      <c r="C11" s="28">
        <v>53000000</v>
      </c>
      <c r="D11" s="15" t="s">
        <v>99</v>
      </c>
      <c r="E11" s="47">
        <f>+'PRIHODI-RASHODI'!E159</f>
        <v>251783</v>
      </c>
      <c r="F11" s="167">
        <f>+'PRIHODI-RASHODI'!F159</f>
        <v>227500</v>
      </c>
      <c r="G11" s="47">
        <f>+'PRIHODI-RASHODI'!G159</f>
        <v>225387.93</v>
      </c>
      <c r="H11" s="47">
        <f>+'PRIHODI-RASHODI'!H159</f>
        <v>235669</v>
      </c>
      <c r="I11" s="11">
        <f t="shared" si="0"/>
        <v>6.5199733301609872E-3</v>
      </c>
      <c r="J11" s="46">
        <f t="shared" si="2"/>
        <v>1.0456149981057106</v>
      </c>
    </row>
    <row r="12" spans="1:17">
      <c r="A12" s="3"/>
      <c r="B12" s="28"/>
      <c r="C12" s="28">
        <v>53010000</v>
      </c>
      <c r="D12" s="15" t="s">
        <v>363</v>
      </c>
      <c r="E12" s="47">
        <f>+'PRIHODI-RASHODI'!E160</f>
        <v>592910</v>
      </c>
      <c r="F12" s="167">
        <f>+'PRIHODI-RASHODI'!F160</f>
        <v>630000</v>
      </c>
      <c r="G12" s="47">
        <f>+'PRIHODI-RASHODI'!G160</f>
        <v>636328.74</v>
      </c>
      <c r="H12" s="47">
        <f>+'PRIHODI-RASHODI'!H160</f>
        <v>646000</v>
      </c>
      <c r="I12" s="11">
        <f t="shared" si="0"/>
        <v>1.7872112035456501E-2</v>
      </c>
      <c r="J12" s="46">
        <f t="shared" si="2"/>
        <v>1.0151985277295505</v>
      </c>
    </row>
    <row r="13" spans="1:17">
      <c r="A13" s="3"/>
      <c r="B13" s="28"/>
      <c r="C13" s="28">
        <v>53020000</v>
      </c>
      <c r="D13" s="15" t="s">
        <v>370</v>
      </c>
      <c r="E13" s="47">
        <f>+'PRIHODI-RASHODI'!E161</f>
        <v>17815</v>
      </c>
      <c r="F13" s="167">
        <f>+'PRIHODI-RASHODI'!F161</f>
        <v>35631</v>
      </c>
      <c r="G13" s="47">
        <f>+'PRIHODI-RASHODI'!G161</f>
        <v>56612.480000000003</v>
      </c>
      <c r="H13" s="47">
        <f>+'PRIHODI-RASHODI'!H161</f>
        <v>61612</v>
      </c>
      <c r="I13" s="11">
        <f t="shared" si="0"/>
        <v>1.7045457689296376E-3</v>
      </c>
      <c r="J13" s="46">
        <f t="shared" si="2"/>
        <v>1.0883112698825417</v>
      </c>
    </row>
    <row r="14" spans="1:17">
      <c r="A14" s="3"/>
      <c r="B14" s="28"/>
      <c r="C14" s="28">
        <v>53500000</v>
      </c>
      <c r="D14" s="15" t="s">
        <v>100</v>
      </c>
      <c r="E14" s="47">
        <f>+'PRIHODI-RASHODI'!E162</f>
        <v>8856</v>
      </c>
      <c r="F14" s="167">
        <f>+'PRIHODI-RASHODI'!F162</f>
        <v>0</v>
      </c>
      <c r="G14" s="47">
        <f>+'PRIHODI-RASHODI'!G162</f>
        <v>6681.38</v>
      </c>
      <c r="H14" s="47">
        <f>+'PRIHODI-RASHODI'!H162</f>
        <v>0</v>
      </c>
      <c r="I14" s="11">
        <f t="shared" si="0"/>
        <v>0</v>
      </c>
      <c r="J14" s="46">
        <f t="shared" si="2"/>
        <v>0</v>
      </c>
    </row>
    <row r="15" spans="1:17">
      <c r="A15" s="85">
        <v>54</v>
      </c>
      <c r="B15" s="81"/>
      <c r="C15" s="81"/>
      <c r="D15" s="82" t="s">
        <v>101</v>
      </c>
      <c r="E15" s="83">
        <f t="shared" ref="E15:H15" si="4">+E16+E27+E34+E54+E74+E79+E81+E102+E107+E125</f>
        <v>9604356</v>
      </c>
      <c r="F15" s="83">
        <f t="shared" si="4"/>
        <v>10246454</v>
      </c>
      <c r="G15" s="83">
        <f t="shared" si="4"/>
        <v>10849640.110000001</v>
      </c>
      <c r="H15" s="83">
        <f t="shared" si="4"/>
        <v>11445370</v>
      </c>
      <c r="I15" s="131">
        <f t="shared" si="0"/>
        <v>0.31664541010410646</v>
      </c>
      <c r="J15" s="132">
        <f t="shared" si="2"/>
        <v>1.0549078019141778</v>
      </c>
    </row>
    <row r="16" spans="1:17">
      <c r="A16" s="76"/>
      <c r="B16" s="67">
        <v>540</v>
      </c>
      <c r="C16" s="67"/>
      <c r="D16" s="55" t="s">
        <v>102</v>
      </c>
      <c r="E16" s="56">
        <f t="shared" ref="E16:F16" si="5">SUM(E17:E26)</f>
        <v>441315</v>
      </c>
      <c r="F16" s="56">
        <f t="shared" si="5"/>
        <v>457000</v>
      </c>
      <c r="G16" s="56">
        <f>SUM(G17:G26)</f>
        <v>442882.33</v>
      </c>
      <c r="H16" s="56">
        <f>SUM(H17:H26)</f>
        <v>452200</v>
      </c>
      <c r="I16" s="128">
        <f t="shared" si="0"/>
        <v>1.251047842481955E-2</v>
      </c>
      <c r="J16" s="129">
        <f t="shared" si="2"/>
        <v>1.0210387034407085</v>
      </c>
    </row>
    <row r="17" spans="1:10">
      <c r="A17" s="3"/>
      <c r="B17" s="156"/>
      <c r="C17" s="28">
        <v>54001000</v>
      </c>
      <c r="D17" s="15" t="s">
        <v>103</v>
      </c>
      <c r="E17" s="167">
        <f>+'PRIHODI-RASHODI'!E165</f>
        <v>157454</v>
      </c>
      <c r="F17" s="167">
        <f>+'PRIHODI-RASHODI'!F165</f>
        <v>180000</v>
      </c>
      <c r="G17" s="48">
        <f>+'PRIHODI-RASHODI'!G165</f>
        <v>158129.12</v>
      </c>
      <c r="H17" s="48">
        <f>+'PRIHODI-RASHODI'!H165</f>
        <v>160000</v>
      </c>
      <c r="I17" s="11">
        <f t="shared" si="0"/>
        <v>4.4265292967074921E-3</v>
      </c>
      <c r="J17" s="46">
        <f t="shared" si="2"/>
        <v>1.0118313439042728</v>
      </c>
    </row>
    <row r="18" spans="1:10">
      <c r="A18" s="3"/>
      <c r="B18" s="156"/>
      <c r="C18" s="28">
        <v>54002000</v>
      </c>
      <c r="D18" s="15" t="s">
        <v>104</v>
      </c>
      <c r="E18" s="167">
        <f>+'PRIHODI-RASHODI'!E166</f>
        <v>11507</v>
      </c>
      <c r="F18" s="167">
        <f>+'PRIHODI-RASHODI'!F166</f>
        <v>11000</v>
      </c>
      <c r="G18" s="48">
        <f>+'PRIHODI-RASHODI'!G166</f>
        <v>7233.88</v>
      </c>
      <c r="H18" s="48">
        <f>+'PRIHODI-RASHODI'!H166</f>
        <v>8000</v>
      </c>
      <c r="I18" s="11">
        <f t="shared" si="0"/>
        <v>2.2132646483537461E-4</v>
      </c>
      <c r="J18" s="46">
        <f t="shared" si="2"/>
        <v>1.1059072033265689</v>
      </c>
    </row>
    <row r="19" spans="1:10">
      <c r="A19" s="3"/>
      <c r="B19" s="156"/>
      <c r="C19" s="28">
        <v>54004000</v>
      </c>
      <c r="D19" s="15" t="s">
        <v>105</v>
      </c>
      <c r="E19" s="167">
        <f>+'PRIHODI-RASHODI'!E167</f>
        <v>577</v>
      </c>
      <c r="F19" s="167">
        <f>+'PRIHODI-RASHODI'!F167</f>
        <v>1000</v>
      </c>
      <c r="G19" s="48">
        <f>+'PRIHODI-RASHODI'!G167</f>
        <v>71.42</v>
      </c>
      <c r="H19" s="48">
        <f>+'PRIHODI-RASHODI'!H167</f>
        <v>200</v>
      </c>
      <c r="I19" s="11">
        <f t="shared" si="0"/>
        <v>5.533161620884365E-6</v>
      </c>
      <c r="J19" s="46">
        <f t="shared" si="2"/>
        <v>2.8003360403248387</v>
      </c>
    </row>
    <row r="20" spans="1:10">
      <c r="A20" s="3"/>
      <c r="B20" s="156"/>
      <c r="C20" s="28">
        <v>54005000</v>
      </c>
      <c r="D20" s="15" t="s">
        <v>106</v>
      </c>
      <c r="E20" s="167">
        <f>+'PRIHODI-RASHODI'!E168</f>
        <v>11467</v>
      </c>
      <c r="F20" s="167">
        <f>+'PRIHODI-RASHODI'!F168</f>
        <v>6000</v>
      </c>
      <c r="G20" s="48">
        <f>+'PRIHODI-RASHODI'!G168</f>
        <v>7152.1</v>
      </c>
      <c r="H20" s="48">
        <f>+'PRIHODI-RASHODI'!H168</f>
        <v>7500</v>
      </c>
      <c r="I20" s="11">
        <f t="shared" si="0"/>
        <v>2.0749356078316369E-4</v>
      </c>
      <c r="J20" s="46">
        <f t="shared" si="2"/>
        <v>1.0486430558856839</v>
      </c>
    </row>
    <row r="21" spans="1:10">
      <c r="A21" s="3"/>
      <c r="B21" s="156"/>
      <c r="C21" s="36">
        <v>54006000</v>
      </c>
      <c r="D21" s="15" t="s">
        <v>107</v>
      </c>
      <c r="E21" s="167">
        <f>+'PRIHODI-RASHODI'!E169</f>
        <v>67313</v>
      </c>
      <c r="F21" s="167">
        <f>+'PRIHODI-RASHODI'!F169</f>
        <v>70000</v>
      </c>
      <c r="G21" s="48">
        <f>+'PRIHODI-RASHODI'!G169</f>
        <v>75001.820000000007</v>
      </c>
      <c r="H21" s="48">
        <f>+'PRIHODI-RASHODI'!H169</f>
        <v>77000</v>
      </c>
      <c r="I21" s="11">
        <f t="shared" si="0"/>
        <v>2.1302672240404805E-3</v>
      </c>
      <c r="J21" s="46">
        <f t="shared" si="2"/>
        <v>1.0266417534934484</v>
      </c>
    </row>
    <row r="22" spans="1:10">
      <c r="A22" s="3"/>
      <c r="B22" s="156"/>
      <c r="C22" s="28">
        <v>54007000</v>
      </c>
      <c r="D22" s="15" t="s">
        <v>108</v>
      </c>
      <c r="E22" s="167">
        <f>+'PRIHODI-RASHODI'!E170</f>
        <v>40600</v>
      </c>
      <c r="F22" s="167">
        <f>+'PRIHODI-RASHODI'!F170</f>
        <v>42000</v>
      </c>
      <c r="G22" s="48">
        <f>+'PRIHODI-RASHODI'!G170</f>
        <v>41593.81</v>
      </c>
      <c r="H22" s="48">
        <f>+'PRIHODI-RASHODI'!H170</f>
        <v>43000</v>
      </c>
      <c r="I22" s="11">
        <f t="shared" si="0"/>
        <v>1.1896297484901386E-3</v>
      </c>
      <c r="J22" s="46">
        <f t="shared" si="2"/>
        <v>1.0338076747477569</v>
      </c>
    </row>
    <row r="23" spans="1:10">
      <c r="A23" s="3"/>
      <c r="B23" s="156"/>
      <c r="C23" s="28">
        <v>54008000</v>
      </c>
      <c r="D23" s="15" t="s">
        <v>109</v>
      </c>
      <c r="E23" s="167">
        <f>+'PRIHODI-RASHODI'!E171</f>
        <v>113487</v>
      </c>
      <c r="F23" s="167">
        <f>+'PRIHODI-RASHODI'!F171</f>
        <v>108000</v>
      </c>
      <c r="G23" s="48">
        <f>+'PRIHODI-RASHODI'!G171</f>
        <v>117572.71</v>
      </c>
      <c r="H23" s="48">
        <f>+'PRIHODI-RASHODI'!H171</f>
        <v>118000</v>
      </c>
      <c r="I23" s="11">
        <f t="shared" si="0"/>
        <v>3.2645653563217756E-3</v>
      </c>
      <c r="J23" s="46">
        <f t="shared" si="2"/>
        <v>1.0036342617262117</v>
      </c>
    </row>
    <row r="24" spans="1:10">
      <c r="A24" s="3"/>
      <c r="B24" s="156"/>
      <c r="C24" s="28">
        <v>54010000</v>
      </c>
      <c r="D24" s="15" t="s">
        <v>110</v>
      </c>
      <c r="E24" s="167">
        <f>+'PRIHODI-RASHODI'!E172</f>
        <v>16881</v>
      </c>
      <c r="F24" s="167">
        <f>+'PRIHODI-RASHODI'!F172</f>
        <v>17000</v>
      </c>
      <c r="G24" s="48">
        <f>+'PRIHODI-RASHODI'!G172</f>
        <v>18716.29</v>
      </c>
      <c r="H24" s="48">
        <f>+'PRIHODI-RASHODI'!H172</f>
        <v>19000</v>
      </c>
      <c r="I24" s="11">
        <f t="shared" si="0"/>
        <v>5.2565035398401475E-4</v>
      </c>
      <c r="J24" s="46">
        <f t="shared" si="2"/>
        <v>1.015158452877146</v>
      </c>
    </row>
    <row r="25" spans="1:10">
      <c r="A25" s="3"/>
      <c r="B25" s="156"/>
      <c r="C25" s="28">
        <v>54020000</v>
      </c>
      <c r="D25" s="15" t="s">
        <v>111</v>
      </c>
      <c r="E25" s="167">
        <f>+'PRIHODI-RASHODI'!E173</f>
        <v>13141</v>
      </c>
      <c r="F25" s="167">
        <f>+'PRIHODI-RASHODI'!F173</f>
        <v>14000</v>
      </c>
      <c r="G25" s="48">
        <f>+'PRIHODI-RASHODI'!G173</f>
        <v>12064.71</v>
      </c>
      <c r="H25" s="48">
        <f>+'PRIHODI-RASHODI'!H173</f>
        <v>13000</v>
      </c>
      <c r="I25" s="11">
        <f t="shared" si="0"/>
        <v>3.5965550535748374E-4</v>
      </c>
      <c r="J25" s="46">
        <f t="shared" si="2"/>
        <v>1.0775227916792034</v>
      </c>
    </row>
    <row r="26" spans="1:10">
      <c r="A26" s="3"/>
      <c r="B26" s="156"/>
      <c r="C26" s="157">
        <v>54021000</v>
      </c>
      <c r="D26" s="15" t="s">
        <v>112</v>
      </c>
      <c r="E26" s="167">
        <f>+'PRIHODI-RASHODI'!E174</f>
        <v>8888</v>
      </c>
      <c r="F26" s="167">
        <f>+'PRIHODI-RASHODI'!F174</f>
        <v>8000</v>
      </c>
      <c r="G26" s="48">
        <f>+'PRIHODI-RASHODI'!G174</f>
        <v>5346.47</v>
      </c>
      <c r="H26" s="48">
        <f>+'PRIHODI-RASHODI'!H174</f>
        <v>6500</v>
      </c>
      <c r="I26" s="11">
        <f t="shared" si="0"/>
        <v>1.7982775267874187E-4</v>
      </c>
      <c r="J26" s="46">
        <f t="shared" si="2"/>
        <v>1.2157554423759975</v>
      </c>
    </row>
    <row r="27" spans="1:10">
      <c r="A27" s="153"/>
      <c r="B27" s="67">
        <v>541</v>
      </c>
      <c r="C27" s="79"/>
      <c r="D27" s="55" t="s">
        <v>113</v>
      </c>
      <c r="E27" s="56">
        <f t="shared" ref="E27:F27" si="6">SUM(E28:E33)</f>
        <v>1296450</v>
      </c>
      <c r="F27" s="56">
        <f t="shared" si="6"/>
        <v>1394254</v>
      </c>
      <c r="G27" s="56">
        <f>SUM(G28:G33)</f>
        <v>1448027.27</v>
      </c>
      <c r="H27" s="56">
        <f>SUM(H28:H33)</f>
        <v>1477580</v>
      </c>
      <c r="I27" s="128">
        <f t="shared" si="0"/>
        <v>4.0878444738931603E-2</v>
      </c>
      <c r="J27" s="129">
        <f t="shared" si="2"/>
        <v>1.0204089595633099</v>
      </c>
    </row>
    <row r="28" spans="1:10">
      <c r="A28" s="161"/>
      <c r="B28" s="164"/>
      <c r="C28" s="28">
        <v>54112100</v>
      </c>
      <c r="D28" s="15" t="s">
        <v>114</v>
      </c>
      <c r="E28" s="167">
        <f>+'PRIHODI-RASHODI'!E176</f>
        <v>244399</v>
      </c>
      <c r="F28" s="167">
        <f>+'PRIHODI-RASHODI'!F176</f>
        <v>250000</v>
      </c>
      <c r="G28" s="48">
        <f>+'PRIHODI-RASHODI'!G176</f>
        <v>344672.17</v>
      </c>
      <c r="H28" s="48">
        <f>+'PRIHODI-RASHODI'!H176</f>
        <v>383330</v>
      </c>
      <c r="I28" s="11">
        <f t="shared" si="0"/>
        <v>1.0605134220668019E-2</v>
      </c>
      <c r="J28" s="46">
        <f t="shared" si="2"/>
        <v>1.1121582575117683</v>
      </c>
    </row>
    <row r="29" spans="1:10">
      <c r="A29" s="161"/>
      <c r="B29" s="164"/>
      <c r="C29" s="37">
        <v>54113000</v>
      </c>
      <c r="D29" s="15" t="s">
        <v>115</v>
      </c>
      <c r="E29" s="167">
        <f>+'PRIHODI-RASHODI'!E177</f>
        <v>1216879</v>
      </c>
      <c r="F29" s="167">
        <f>+'PRIHODI-RASHODI'!F177</f>
        <v>1300000</v>
      </c>
      <c r="G29" s="48">
        <f>+'PRIHODI-RASHODI'!G177</f>
        <v>1094831.76</v>
      </c>
      <c r="H29" s="48">
        <f>+'PRIHODI-RASHODI'!H177</f>
        <v>1174250</v>
      </c>
      <c r="I29" s="11">
        <f t="shared" si="0"/>
        <v>3.2486575166617328E-2</v>
      </c>
      <c r="J29" s="46">
        <f t="shared" si="2"/>
        <v>1.0725392182630873</v>
      </c>
    </row>
    <row r="30" spans="1:10">
      <c r="A30" s="161"/>
      <c r="B30" s="164"/>
      <c r="C30" s="37">
        <v>54119990</v>
      </c>
      <c r="D30" s="15" t="s">
        <v>371</v>
      </c>
      <c r="E30" s="167">
        <f>+'PRIHODI-RASHODI'!E178</f>
        <v>-40947</v>
      </c>
      <c r="F30" s="167">
        <f>+'PRIHODI-RASHODI'!F178</f>
        <v>-24505</v>
      </c>
      <c r="G30" s="48">
        <f>+'PRIHODI-RASHODI'!G178</f>
        <v>-51758.94</v>
      </c>
      <c r="H30" s="48">
        <f>+'PRIHODI-RASHODI'!H178</f>
        <v>-55000</v>
      </c>
      <c r="I30" s="11">
        <f t="shared" si="0"/>
        <v>-1.5216194457432005E-3</v>
      </c>
      <c r="J30" s="46">
        <f t="shared" si="2"/>
        <v>1.0626183611951867</v>
      </c>
    </row>
    <row r="31" spans="1:10">
      <c r="A31" s="161"/>
      <c r="B31" s="164"/>
      <c r="C31" s="37">
        <v>54119991</v>
      </c>
      <c r="D31" s="15" t="s">
        <v>379</v>
      </c>
      <c r="E31" s="167">
        <f>+'PRIHODI-RASHODI'!E179</f>
        <v>-123881</v>
      </c>
      <c r="F31" s="167">
        <f>+'PRIHODI-RASHODI'!F179</f>
        <v>-131241</v>
      </c>
      <c r="G31" s="48">
        <f>+'PRIHODI-RASHODI'!G179</f>
        <v>60282.28</v>
      </c>
      <c r="H31" s="48">
        <f>+'PRIHODI-RASHODI'!H179</f>
        <v>-25000</v>
      </c>
      <c r="I31" s="11">
        <f t="shared" si="0"/>
        <v>-6.916452026105457E-4</v>
      </c>
      <c r="J31" s="46">
        <f t="shared" si="2"/>
        <v>-0.41471556815701066</v>
      </c>
    </row>
    <row r="32" spans="1:10">
      <c r="A32" s="161"/>
      <c r="B32" s="164"/>
      <c r="C32" s="37">
        <v>54114000</v>
      </c>
      <c r="D32" s="15" t="s">
        <v>116</v>
      </c>
      <c r="E32" s="167">
        <f>+'PRIHODI-RASHODI'!E180</f>
        <v>0</v>
      </c>
      <c r="F32" s="167">
        <f>+'PRIHODI-RASHODI'!F180</f>
        <v>0</v>
      </c>
      <c r="G32" s="48">
        <f>+'PRIHODI-RASHODI'!G180</f>
        <v>0</v>
      </c>
      <c r="H32" s="48">
        <f>+'PRIHODI-RASHODI'!H180</f>
        <v>0</v>
      </c>
      <c r="I32" s="11">
        <f t="shared" si="0"/>
        <v>0</v>
      </c>
      <c r="J32" s="46" t="str">
        <f t="shared" si="2"/>
        <v>0,00%</v>
      </c>
    </row>
    <row r="33" spans="1:10">
      <c r="A33" s="161"/>
      <c r="B33" s="164"/>
      <c r="C33" s="37">
        <v>54115000</v>
      </c>
      <c r="D33" s="15" t="s">
        <v>117</v>
      </c>
      <c r="E33" s="167">
        <f>+'PRIHODI-RASHODI'!E181</f>
        <v>0</v>
      </c>
      <c r="F33" s="167">
        <f>+'PRIHODI-RASHODI'!F181</f>
        <v>0</v>
      </c>
      <c r="G33" s="48">
        <f>+'PRIHODI-RASHODI'!G181</f>
        <v>0</v>
      </c>
      <c r="H33" s="48">
        <f>+'PRIHODI-RASHODI'!H181</f>
        <v>0</v>
      </c>
      <c r="I33" s="11">
        <f t="shared" si="0"/>
        <v>0</v>
      </c>
      <c r="J33" s="46" t="str">
        <f t="shared" si="2"/>
        <v>0,00%</v>
      </c>
    </row>
    <row r="34" spans="1:10">
      <c r="A34" s="76"/>
      <c r="B34" s="67">
        <v>542</v>
      </c>
      <c r="C34" s="54"/>
      <c r="D34" s="55" t="s">
        <v>118</v>
      </c>
      <c r="E34" s="56">
        <f t="shared" ref="E34:F34" si="7">SUM(E35:E53)</f>
        <v>767865</v>
      </c>
      <c r="F34" s="56">
        <f t="shared" si="7"/>
        <v>799000</v>
      </c>
      <c r="G34" s="56">
        <f>SUM(G35:G53)</f>
        <v>766636.35</v>
      </c>
      <c r="H34" s="56">
        <f>SUM(H35:H53)</f>
        <v>795279</v>
      </c>
      <c r="I34" s="128">
        <f t="shared" si="0"/>
        <v>2.2002036203476485E-2</v>
      </c>
      <c r="J34" s="129">
        <f t="shared" si="2"/>
        <v>1.0373614556627795</v>
      </c>
    </row>
    <row r="35" spans="1:10">
      <c r="A35" s="158"/>
      <c r="B35" s="155"/>
      <c r="C35" s="37">
        <v>54200000</v>
      </c>
      <c r="D35" s="150" t="s">
        <v>119</v>
      </c>
      <c r="E35" s="171">
        <f>+'PRIHODI-RASHODI'!E183</f>
        <v>3959</v>
      </c>
      <c r="F35" s="171">
        <f>+'PRIHODI-RASHODI'!F183</f>
        <v>3000</v>
      </c>
      <c r="G35" s="47">
        <f>+'PRIHODI-RASHODI'!G183</f>
        <v>5272.14</v>
      </c>
      <c r="H35" s="47">
        <f>+'PRIHODI-RASHODI'!H183</f>
        <v>6000</v>
      </c>
      <c r="I35" s="11">
        <f t="shared" si="0"/>
        <v>1.6599484862653096E-4</v>
      </c>
      <c r="J35" s="46">
        <f t="shared" si="2"/>
        <v>1.1380577905746052</v>
      </c>
    </row>
    <row r="36" spans="1:10">
      <c r="A36" s="151"/>
      <c r="B36" s="156"/>
      <c r="C36" s="37">
        <v>54201000</v>
      </c>
      <c r="D36" s="15" t="s">
        <v>120</v>
      </c>
      <c r="E36" s="171">
        <f>+'PRIHODI-RASHODI'!E184</f>
        <v>67178</v>
      </c>
      <c r="F36" s="171">
        <f>+'PRIHODI-RASHODI'!F184</f>
        <v>65000</v>
      </c>
      <c r="G36" s="47">
        <f>+'PRIHODI-RASHODI'!G184</f>
        <v>70063.490000000005</v>
      </c>
      <c r="H36" s="47">
        <f>+'PRIHODI-RASHODI'!H184</f>
        <v>72000</v>
      </c>
      <c r="I36" s="11">
        <f t="shared" si="0"/>
        <v>1.9919381835183715E-3</v>
      </c>
      <c r="J36" s="46">
        <f t="shared" si="2"/>
        <v>1.0276393596722058</v>
      </c>
    </row>
    <row r="37" spans="1:10">
      <c r="A37" s="151"/>
      <c r="B37" s="156"/>
      <c r="C37" s="37">
        <v>54201100</v>
      </c>
      <c r="D37" s="15" t="s">
        <v>121</v>
      </c>
      <c r="E37" s="171">
        <f>+'PRIHODI-RASHODI'!E185</f>
        <v>59035</v>
      </c>
      <c r="F37" s="171">
        <f>+'PRIHODI-RASHODI'!F185</f>
        <v>70000</v>
      </c>
      <c r="G37" s="47">
        <f>+'PRIHODI-RASHODI'!G185</f>
        <v>64502.46</v>
      </c>
      <c r="H37" s="47">
        <f>+'PRIHODI-RASHODI'!H185</f>
        <v>66000</v>
      </c>
      <c r="I37" s="11">
        <f t="shared" si="0"/>
        <v>1.8259433348918406E-3</v>
      </c>
      <c r="J37" s="46">
        <f t="shared" si="2"/>
        <v>1.023216788941073</v>
      </c>
    </row>
    <row r="38" spans="1:10">
      <c r="A38" s="151"/>
      <c r="B38" s="156"/>
      <c r="C38" s="37">
        <v>54201200</v>
      </c>
      <c r="D38" s="15" t="s">
        <v>122</v>
      </c>
      <c r="E38" s="171">
        <f>+'PRIHODI-RASHODI'!E186</f>
        <v>30166</v>
      </c>
      <c r="F38" s="171">
        <f>+'PRIHODI-RASHODI'!F186</f>
        <v>33000</v>
      </c>
      <c r="G38" s="47">
        <f>+'PRIHODI-RASHODI'!G186</f>
        <v>28223.49</v>
      </c>
      <c r="H38" s="47">
        <f>+'PRIHODI-RASHODI'!H186</f>
        <v>30000</v>
      </c>
      <c r="I38" s="11">
        <f t="shared" si="0"/>
        <v>8.2997424313265478E-4</v>
      </c>
      <c r="J38" s="46">
        <f t="shared" si="2"/>
        <v>1.0629443771836864</v>
      </c>
    </row>
    <row r="39" spans="1:10">
      <c r="A39" s="151"/>
      <c r="B39" s="156"/>
      <c r="C39" s="37">
        <v>54201300</v>
      </c>
      <c r="D39" s="15" t="s">
        <v>123</v>
      </c>
      <c r="E39" s="171">
        <f>+'PRIHODI-RASHODI'!E187</f>
        <v>50559</v>
      </c>
      <c r="F39" s="171">
        <f>+'PRIHODI-RASHODI'!F187</f>
        <v>50000</v>
      </c>
      <c r="G39" s="47">
        <f>+'PRIHODI-RASHODI'!G187</f>
        <v>48648.79</v>
      </c>
      <c r="H39" s="47">
        <f>+'PRIHODI-RASHODI'!H187</f>
        <v>50000</v>
      </c>
      <c r="I39" s="11">
        <f t="shared" si="0"/>
        <v>1.3832904052210914E-3</v>
      </c>
      <c r="J39" s="46">
        <f t="shared" si="2"/>
        <v>1.0277747915210225</v>
      </c>
    </row>
    <row r="40" spans="1:10">
      <c r="A40" s="151"/>
      <c r="B40" s="156"/>
      <c r="C40" s="37">
        <v>54202000</v>
      </c>
      <c r="D40" s="15" t="s">
        <v>124</v>
      </c>
      <c r="E40" s="171">
        <f>+'PRIHODI-RASHODI'!E188</f>
        <v>2215</v>
      </c>
      <c r="F40" s="171">
        <f>+'PRIHODI-RASHODI'!F188</f>
        <v>3000</v>
      </c>
      <c r="G40" s="47">
        <f>+'PRIHODI-RASHODI'!G188</f>
        <v>4971.28</v>
      </c>
      <c r="H40" s="47">
        <f>+'PRIHODI-RASHODI'!H188</f>
        <v>5500</v>
      </c>
      <c r="I40" s="11">
        <f t="shared" si="0"/>
        <v>1.5216194457432004E-4</v>
      </c>
      <c r="J40" s="46">
        <f t="shared" si="2"/>
        <v>1.1063549025603066</v>
      </c>
    </row>
    <row r="41" spans="1:10" ht="22.5">
      <c r="A41" s="151"/>
      <c r="B41" s="156"/>
      <c r="C41" s="37">
        <v>54202100</v>
      </c>
      <c r="D41" s="15" t="s">
        <v>125</v>
      </c>
      <c r="E41" s="171">
        <f>+'PRIHODI-RASHODI'!E189</f>
        <v>46662</v>
      </c>
      <c r="F41" s="171">
        <f>+'PRIHODI-RASHODI'!F189</f>
        <v>50000</v>
      </c>
      <c r="G41" s="47">
        <f>+'PRIHODI-RASHODI'!G189</f>
        <v>21689.22</v>
      </c>
      <c r="H41" s="47">
        <f>+'PRIHODI-RASHODI'!H189</f>
        <v>22000</v>
      </c>
      <c r="I41" s="11">
        <f t="shared" si="0"/>
        <v>6.0864777829728017E-4</v>
      </c>
      <c r="J41" s="46">
        <f t="shared" si="2"/>
        <v>1.0143287771528897</v>
      </c>
    </row>
    <row r="42" spans="1:10">
      <c r="A42" s="151"/>
      <c r="B42" s="156"/>
      <c r="C42" s="37">
        <v>54202200</v>
      </c>
      <c r="D42" s="15" t="s">
        <v>126</v>
      </c>
      <c r="E42" s="171">
        <f>+'PRIHODI-RASHODI'!E190</f>
        <v>11700</v>
      </c>
      <c r="F42" s="171">
        <f>+'PRIHODI-RASHODI'!F190</f>
        <v>13000</v>
      </c>
      <c r="G42" s="47">
        <f>+'PRIHODI-RASHODI'!G190</f>
        <v>12776.25</v>
      </c>
      <c r="H42" s="47">
        <f>+'PRIHODI-RASHODI'!H190</f>
        <v>14000</v>
      </c>
      <c r="I42" s="11">
        <f t="shared" si="0"/>
        <v>3.8732131346190556E-4</v>
      </c>
      <c r="J42" s="46">
        <f t="shared" si="2"/>
        <v>1.0957831914685452</v>
      </c>
    </row>
    <row r="43" spans="1:10" ht="22.5">
      <c r="A43" s="151"/>
      <c r="B43" s="156"/>
      <c r="C43" s="37">
        <v>54202300</v>
      </c>
      <c r="D43" s="15" t="s">
        <v>247</v>
      </c>
      <c r="E43" s="171">
        <f>+'PRIHODI-RASHODI'!E191</f>
        <v>46392</v>
      </c>
      <c r="F43" s="171">
        <f>+'PRIHODI-RASHODI'!F191</f>
        <v>55000</v>
      </c>
      <c r="G43" s="47">
        <f>+'PRIHODI-RASHODI'!G191</f>
        <v>58396</v>
      </c>
      <c r="H43" s="47">
        <f>+'PRIHODI-RASHODI'!H191</f>
        <v>55000</v>
      </c>
      <c r="I43" s="11">
        <f t="shared" si="0"/>
        <v>1.5216194457432005E-3</v>
      </c>
      <c r="J43" s="46">
        <f t="shared" si="2"/>
        <v>0.941845331872046</v>
      </c>
    </row>
    <row r="44" spans="1:10" ht="22.5">
      <c r="A44" s="151"/>
      <c r="B44" s="156"/>
      <c r="C44" s="37">
        <v>54202400</v>
      </c>
      <c r="D44" s="15" t="s">
        <v>127</v>
      </c>
      <c r="E44" s="171">
        <f>+'PRIHODI-RASHODI'!E192</f>
        <v>478</v>
      </c>
      <c r="F44" s="171">
        <f>+'PRIHODI-RASHODI'!F192</f>
        <v>1000</v>
      </c>
      <c r="G44" s="47">
        <f>+'PRIHODI-RASHODI'!G192</f>
        <v>4873</v>
      </c>
      <c r="H44" s="47">
        <f>+'PRIHODI-RASHODI'!H192</f>
        <v>5500</v>
      </c>
      <c r="I44" s="11">
        <f t="shared" si="0"/>
        <v>1.5216194457432004E-4</v>
      </c>
      <c r="J44" s="46">
        <f t="shared" si="2"/>
        <v>1.1286681715575622</v>
      </c>
    </row>
    <row r="45" spans="1:10">
      <c r="A45" s="151"/>
      <c r="B45" s="156"/>
      <c r="C45" s="37">
        <v>54203000</v>
      </c>
      <c r="D45" s="15" t="s">
        <v>128</v>
      </c>
      <c r="E45" s="171">
        <f>+'PRIHODI-RASHODI'!E193</f>
        <v>5378</v>
      </c>
      <c r="F45" s="171">
        <f>+'PRIHODI-RASHODI'!F193</f>
        <v>5000</v>
      </c>
      <c r="G45" s="47">
        <f>+'PRIHODI-RASHODI'!G193</f>
        <v>6894.69</v>
      </c>
      <c r="H45" s="47">
        <f>+'PRIHODI-RASHODI'!H193</f>
        <v>7500</v>
      </c>
      <c r="I45" s="11">
        <f t="shared" si="0"/>
        <v>2.0749356078316369E-4</v>
      </c>
      <c r="J45" s="46">
        <f t="shared" si="2"/>
        <v>1.0877936498957894</v>
      </c>
    </row>
    <row r="46" spans="1:10">
      <c r="A46" s="151"/>
      <c r="B46" s="156"/>
      <c r="C46" s="37">
        <v>54204000</v>
      </c>
      <c r="D46" s="15" t="s">
        <v>129</v>
      </c>
      <c r="E46" s="171">
        <f>+'PRIHODI-RASHODI'!E194</f>
        <v>883</v>
      </c>
      <c r="F46" s="171">
        <f>+'PRIHODI-RASHODI'!F194</f>
        <v>1000</v>
      </c>
      <c r="G46" s="47">
        <f>+'PRIHODI-RASHODI'!G194</f>
        <v>65.52</v>
      </c>
      <c r="H46" s="47">
        <f>+'PRIHODI-RASHODI'!H194</f>
        <v>100</v>
      </c>
      <c r="I46" s="11">
        <f t="shared" si="0"/>
        <v>2.7665808104421825E-6</v>
      </c>
      <c r="J46" s="46">
        <f t="shared" si="2"/>
        <v>1.5262515262515264</v>
      </c>
    </row>
    <row r="47" spans="1:10">
      <c r="A47" s="151"/>
      <c r="B47" s="156"/>
      <c r="C47" s="37">
        <v>54205000</v>
      </c>
      <c r="D47" s="15" t="s">
        <v>266</v>
      </c>
      <c r="E47" s="171">
        <f>+'PRIHODI-RASHODI'!E195</f>
        <v>1200</v>
      </c>
      <c r="F47" s="171">
        <f>+'PRIHODI-RASHODI'!F195</f>
        <v>700</v>
      </c>
      <c r="G47" s="47">
        <f>+'PRIHODI-RASHODI'!G195</f>
        <v>600</v>
      </c>
      <c r="H47" s="47">
        <f>+'PRIHODI-RASHODI'!H195</f>
        <v>700</v>
      </c>
      <c r="I47" s="11">
        <f t="shared" si="0"/>
        <v>1.9366065673095279E-5</v>
      </c>
      <c r="J47" s="46">
        <f t="shared" si="2"/>
        <v>1.1666666666666667</v>
      </c>
    </row>
    <row r="48" spans="1:10">
      <c r="A48" s="151"/>
      <c r="B48" s="156"/>
      <c r="C48" s="37">
        <v>54206000</v>
      </c>
      <c r="D48" s="15" t="s">
        <v>130</v>
      </c>
      <c r="E48" s="171">
        <f>+'PRIHODI-RASHODI'!E196</f>
        <v>1407</v>
      </c>
      <c r="F48" s="171">
        <f>+'PRIHODI-RASHODI'!F196</f>
        <v>1300</v>
      </c>
      <c r="G48" s="47">
        <f>+'PRIHODI-RASHODI'!G196</f>
        <v>1483.97</v>
      </c>
      <c r="H48" s="47">
        <f>+'PRIHODI-RASHODI'!H196</f>
        <v>1484</v>
      </c>
      <c r="I48" s="11">
        <f t="shared" si="0"/>
        <v>4.1056059226961993E-5</v>
      </c>
      <c r="J48" s="46">
        <f t="shared" si="2"/>
        <v>1.0000202160421032</v>
      </c>
    </row>
    <row r="49" spans="1:10">
      <c r="A49" s="151"/>
      <c r="B49" s="156"/>
      <c r="C49" s="28">
        <v>54207000</v>
      </c>
      <c r="D49" s="15" t="s">
        <v>131</v>
      </c>
      <c r="E49" s="171">
        <f>+'PRIHODI-RASHODI'!E197</f>
        <v>11533</v>
      </c>
      <c r="F49" s="171">
        <f>+'PRIHODI-RASHODI'!F197</f>
        <v>15000</v>
      </c>
      <c r="G49" s="47">
        <f>+'PRIHODI-RASHODI'!G197</f>
        <v>20741.8</v>
      </c>
      <c r="H49" s="47">
        <f>+'PRIHODI-RASHODI'!H197</f>
        <v>22000</v>
      </c>
      <c r="I49" s="11">
        <f t="shared" si="0"/>
        <v>6.0864777829728017E-4</v>
      </c>
      <c r="J49" s="46">
        <f t="shared" si="2"/>
        <v>1.0606601162869183</v>
      </c>
    </row>
    <row r="50" spans="1:10">
      <c r="A50" s="151"/>
      <c r="B50" s="156"/>
      <c r="C50" s="28">
        <v>54208000</v>
      </c>
      <c r="D50" s="15" t="s">
        <v>132</v>
      </c>
      <c r="E50" s="171">
        <f>+'PRIHODI-RASHODI'!E198</f>
        <v>77046</v>
      </c>
      <c r="F50" s="171">
        <f>+'PRIHODI-RASHODI'!F198</f>
        <v>90000</v>
      </c>
      <c r="G50" s="47">
        <f>+'PRIHODI-RASHODI'!G198</f>
        <v>53674.94</v>
      </c>
      <c r="H50" s="47">
        <f>+'PRIHODI-RASHODI'!H198</f>
        <v>55000</v>
      </c>
      <c r="I50" s="11">
        <f t="shared" si="0"/>
        <v>1.5216194457432005E-3</v>
      </c>
      <c r="J50" s="46">
        <f t="shared" si="2"/>
        <v>1.0246867532595285</v>
      </c>
    </row>
    <row r="51" spans="1:10">
      <c r="A51" s="151"/>
      <c r="B51" s="156"/>
      <c r="C51" s="28">
        <v>54209000</v>
      </c>
      <c r="D51" s="15" t="s">
        <v>289</v>
      </c>
      <c r="E51" s="171">
        <f>+'PRIHODI-RASHODI'!E199</f>
        <v>72855</v>
      </c>
      <c r="F51" s="171">
        <f>+'PRIHODI-RASHODI'!F199</f>
        <v>65000</v>
      </c>
      <c r="G51" s="47">
        <f>+'PRIHODI-RASHODI'!G199</f>
        <v>83274.5</v>
      </c>
      <c r="H51" s="47">
        <f>+'PRIHODI-RASHODI'!H199</f>
        <v>84000</v>
      </c>
      <c r="I51" s="11">
        <f t="shared" si="0"/>
        <v>2.3239278807714336E-3</v>
      </c>
      <c r="J51" s="46">
        <f t="shared" si="2"/>
        <v>1.0087121507784496</v>
      </c>
    </row>
    <row r="52" spans="1:10">
      <c r="A52" s="151"/>
      <c r="B52" s="156"/>
      <c r="C52" s="28">
        <v>54210000</v>
      </c>
      <c r="D52" s="15" t="s">
        <v>133</v>
      </c>
      <c r="E52" s="171">
        <f>+'PRIHODI-RASHODI'!E200</f>
        <v>27752</v>
      </c>
      <c r="F52" s="171">
        <f>+'PRIHODI-RASHODI'!F200</f>
        <v>28000</v>
      </c>
      <c r="G52" s="47">
        <f>+'PRIHODI-RASHODI'!G200</f>
        <v>27989.49</v>
      </c>
      <c r="H52" s="47">
        <f>+'PRIHODI-RASHODI'!H200</f>
        <v>28000</v>
      </c>
      <c r="I52" s="11">
        <f t="shared" si="0"/>
        <v>7.7464262692381112E-4</v>
      </c>
      <c r="J52" s="46">
        <f t="shared" si="2"/>
        <v>1.0003754980887469</v>
      </c>
    </row>
    <row r="53" spans="1:10">
      <c r="A53" s="151"/>
      <c r="B53" s="156"/>
      <c r="C53" s="37">
        <v>54216000</v>
      </c>
      <c r="D53" s="15" t="s">
        <v>134</v>
      </c>
      <c r="E53" s="171">
        <f>+'PRIHODI-RASHODI'!E201</f>
        <v>251467</v>
      </c>
      <c r="F53" s="171">
        <f>+'PRIHODI-RASHODI'!F201</f>
        <v>250000</v>
      </c>
      <c r="G53" s="47">
        <f>+'PRIHODI-RASHODI'!G201</f>
        <v>252495.32</v>
      </c>
      <c r="H53" s="47">
        <f>+'PRIHODI-RASHODI'!H201</f>
        <v>270495</v>
      </c>
      <c r="I53" s="11">
        <f t="shared" si="0"/>
        <v>7.4834627632055818E-3</v>
      </c>
      <c r="J53" s="46">
        <f t="shared" si="2"/>
        <v>1.071287182669366</v>
      </c>
    </row>
    <row r="54" spans="1:10">
      <c r="A54" s="159"/>
      <c r="B54" s="79">
        <v>543</v>
      </c>
      <c r="C54" s="79"/>
      <c r="D54" s="55" t="s">
        <v>135</v>
      </c>
      <c r="E54" s="56">
        <f t="shared" ref="E54:F54" si="8">SUM(E55:E73)</f>
        <v>5608334</v>
      </c>
      <c r="F54" s="56">
        <f t="shared" si="8"/>
        <v>5952850</v>
      </c>
      <c r="G54" s="56">
        <f>SUM(G55:G73)</f>
        <v>6624454.9199999999</v>
      </c>
      <c r="H54" s="56">
        <f>SUM(H55:H73)</f>
        <v>7105111</v>
      </c>
      <c r="I54" s="128">
        <f t="shared" si="0"/>
        <v>0.19656863748661665</v>
      </c>
      <c r="J54" s="129">
        <f t="shared" si="2"/>
        <v>1.0725578309166002</v>
      </c>
    </row>
    <row r="55" spans="1:10">
      <c r="A55" s="151"/>
      <c r="B55" s="156"/>
      <c r="C55" s="28">
        <v>54300000</v>
      </c>
      <c r="D55" s="15" t="s">
        <v>136</v>
      </c>
      <c r="E55" s="167">
        <f>+'PRIHODI-RASHODI'!E203</f>
        <v>50265</v>
      </c>
      <c r="F55" s="167">
        <f>+'PRIHODI-RASHODI'!F203</f>
        <v>52000</v>
      </c>
      <c r="G55" s="47">
        <f>+'PRIHODI-RASHODI'!G203</f>
        <v>29308.1</v>
      </c>
      <c r="H55" s="47">
        <f>+'PRIHODI-RASHODI'!H203</f>
        <v>32000</v>
      </c>
      <c r="I55" s="11">
        <f t="shared" si="0"/>
        <v>8.8530585934149843E-4</v>
      </c>
      <c r="J55" s="46">
        <f t="shared" si="2"/>
        <v>1.0918483286190508</v>
      </c>
    </row>
    <row r="56" spans="1:10" ht="22.5">
      <c r="A56" s="151"/>
      <c r="B56" s="156"/>
      <c r="C56" s="28">
        <v>54301000</v>
      </c>
      <c r="D56" s="15" t="s">
        <v>137</v>
      </c>
      <c r="E56" s="167">
        <f>+'PRIHODI-RASHODI'!E204</f>
        <v>31984</v>
      </c>
      <c r="F56" s="167">
        <f>+'PRIHODI-RASHODI'!F204</f>
        <v>29000</v>
      </c>
      <c r="G56" s="47">
        <f>+'PRIHODI-RASHODI'!G204</f>
        <v>42543.3</v>
      </c>
      <c r="H56" s="47">
        <f>+'PRIHODI-RASHODI'!H204</f>
        <v>42543</v>
      </c>
      <c r="I56" s="11">
        <f t="shared" ref="I56:I121" si="9">+H56/$H$8</f>
        <v>1.1769864741864177E-3</v>
      </c>
      <c r="J56" s="46">
        <f t="shared" si="2"/>
        <v>0.9999929483608464</v>
      </c>
    </row>
    <row r="57" spans="1:10">
      <c r="A57" s="151"/>
      <c r="B57" s="156"/>
      <c r="C57" s="28">
        <v>54302000</v>
      </c>
      <c r="D57" s="15" t="s">
        <v>138</v>
      </c>
      <c r="E57" s="167">
        <f>+'PRIHODI-RASHODI'!E205</f>
        <v>17584</v>
      </c>
      <c r="F57" s="167">
        <f>+'PRIHODI-RASHODI'!F205</f>
        <v>22000</v>
      </c>
      <c r="G57" s="47">
        <f>+'PRIHODI-RASHODI'!G205</f>
        <v>14882.4</v>
      </c>
      <c r="H57" s="47">
        <f>+'PRIHODI-RASHODI'!H205</f>
        <v>17000</v>
      </c>
      <c r="I57" s="11">
        <f t="shared" si="9"/>
        <v>4.7031873777517104E-4</v>
      </c>
      <c r="J57" s="46">
        <f t="shared" ref="J57:J122" si="10">IFERROR(H57/G57,"0,00%")</f>
        <v>1.1422888781379348</v>
      </c>
    </row>
    <row r="58" spans="1:10">
      <c r="A58" s="151"/>
      <c r="B58" s="156"/>
      <c r="C58" s="28">
        <v>54302010</v>
      </c>
      <c r="D58" s="15" t="s">
        <v>139</v>
      </c>
      <c r="E58" s="167">
        <f>+'PRIHODI-RASHODI'!E206</f>
        <v>106291</v>
      </c>
      <c r="F58" s="167">
        <f>+'PRIHODI-RASHODI'!F206</f>
        <v>140000</v>
      </c>
      <c r="G58" s="47">
        <f>+'PRIHODI-RASHODI'!G206</f>
        <v>96683.35</v>
      </c>
      <c r="H58" s="47">
        <f>+'PRIHODI-RASHODI'!H206</f>
        <v>100000</v>
      </c>
      <c r="I58" s="11">
        <f t="shared" si="9"/>
        <v>2.7665808104421828E-3</v>
      </c>
      <c r="J58" s="46">
        <f t="shared" si="10"/>
        <v>1.0343042519730645</v>
      </c>
    </row>
    <row r="59" spans="1:10">
      <c r="A59" s="151"/>
      <c r="B59" s="156"/>
      <c r="C59" s="28">
        <v>54303000</v>
      </c>
      <c r="D59" s="15" t="s">
        <v>140</v>
      </c>
      <c r="E59" s="167">
        <f>+'PRIHODI-RASHODI'!E207</f>
        <v>104357</v>
      </c>
      <c r="F59" s="167">
        <f>+'PRIHODI-RASHODI'!F207</f>
        <v>115000</v>
      </c>
      <c r="G59" s="47">
        <f>+'PRIHODI-RASHODI'!G207</f>
        <v>51615.64</v>
      </c>
      <c r="H59" s="47">
        <f>+'PRIHODI-RASHODI'!H207</f>
        <v>52000</v>
      </c>
      <c r="I59" s="11">
        <f t="shared" si="9"/>
        <v>1.4386220214299349E-3</v>
      </c>
      <c r="J59" s="46">
        <f t="shared" si="10"/>
        <v>1.0074465801450878</v>
      </c>
    </row>
    <row r="60" spans="1:10">
      <c r="A60" s="151"/>
      <c r="B60" s="156"/>
      <c r="C60" s="28">
        <v>54304000</v>
      </c>
      <c r="D60" s="15" t="s">
        <v>281</v>
      </c>
      <c r="E60" s="167">
        <f>+'PRIHODI-RASHODI'!E208</f>
        <v>0</v>
      </c>
      <c r="F60" s="167">
        <f>+'PRIHODI-RASHODI'!F208</f>
        <v>0</v>
      </c>
      <c r="G60" s="47">
        <f>+'PRIHODI-RASHODI'!G208</f>
        <v>0</v>
      </c>
      <c r="H60" s="47">
        <f>+'PRIHODI-RASHODI'!H208</f>
        <v>0</v>
      </c>
      <c r="I60" s="11">
        <f t="shared" si="9"/>
        <v>0</v>
      </c>
      <c r="J60" s="46" t="str">
        <f t="shared" si="10"/>
        <v>0,00%</v>
      </c>
    </row>
    <row r="61" spans="1:10">
      <c r="A61" s="151"/>
      <c r="B61" s="156"/>
      <c r="C61" s="28">
        <v>54310000</v>
      </c>
      <c r="D61" s="15" t="s">
        <v>267</v>
      </c>
      <c r="E61" s="167">
        <f>+'PRIHODI-RASHODI'!E209</f>
        <v>20025</v>
      </c>
      <c r="F61" s="167">
        <f>+'PRIHODI-RASHODI'!F209</f>
        <v>27000</v>
      </c>
      <c r="G61" s="47">
        <f>+'PRIHODI-RASHODI'!G209</f>
        <v>42667</v>
      </c>
      <c r="H61" s="47">
        <f>+'PRIHODI-RASHODI'!H209</f>
        <v>45000</v>
      </c>
      <c r="I61" s="11">
        <f t="shared" si="9"/>
        <v>1.2449613646989821E-3</v>
      </c>
      <c r="J61" s="46">
        <f t="shared" si="10"/>
        <v>1.0546792603182789</v>
      </c>
    </row>
    <row r="62" spans="1:10">
      <c r="A62" s="151"/>
      <c r="B62" s="156"/>
      <c r="C62" s="28">
        <v>54311000</v>
      </c>
      <c r="D62" s="15" t="s">
        <v>141</v>
      </c>
      <c r="E62" s="167">
        <f>+'PRIHODI-RASHODI'!E210</f>
        <v>566</v>
      </c>
      <c r="F62" s="167">
        <f>+'PRIHODI-RASHODI'!F210</f>
        <v>1000</v>
      </c>
      <c r="G62" s="47">
        <f>+'PRIHODI-RASHODI'!G210</f>
        <v>0</v>
      </c>
      <c r="H62" s="47">
        <f>+'PRIHODI-RASHODI'!H210</f>
        <v>0</v>
      </c>
      <c r="I62" s="11">
        <f t="shared" si="9"/>
        <v>0</v>
      </c>
      <c r="J62" s="46" t="str">
        <f t="shared" si="10"/>
        <v>0,00%</v>
      </c>
    </row>
    <row r="63" spans="1:10">
      <c r="A63" s="151"/>
      <c r="B63" s="156"/>
      <c r="C63" s="28">
        <v>54312000</v>
      </c>
      <c r="D63" s="15" t="s">
        <v>142</v>
      </c>
      <c r="E63" s="167">
        <f>+'PRIHODI-RASHODI'!E211</f>
        <v>16380</v>
      </c>
      <c r="F63" s="167">
        <f>+'PRIHODI-RASHODI'!F211</f>
        <v>20000</v>
      </c>
      <c r="G63" s="47">
        <f>+'PRIHODI-RASHODI'!G211</f>
        <v>44460</v>
      </c>
      <c r="H63" s="47">
        <f>+'PRIHODI-RASHODI'!H211</f>
        <v>46000</v>
      </c>
      <c r="I63" s="11">
        <f t="shared" si="9"/>
        <v>1.2726271728034041E-3</v>
      </c>
      <c r="J63" s="46">
        <f t="shared" si="10"/>
        <v>1.0346378767431399</v>
      </c>
    </row>
    <row r="64" spans="1:10">
      <c r="A64" s="151"/>
      <c r="B64" s="156"/>
      <c r="C64" s="28">
        <v>54314000</v>
      </c>
      <c r="D64" s="15" t="s">
        <v>143</v>
      </c>
      <c r="E64" s="167">
        <f>+'PRIHODI-RASHODI'!E212</f>
        <v>1892</v>
      </c>
      <c r="F64" s="167">
        <f>+'PRIHODI-RASHODI'!F212</f>
        <v>1000</v>
      </c>
      <c r="G64" s="47">
        <f>+'PRIHODI-RASHODI'!G212</f>
        <v>2156.1799999999998</v>
      </c>
      <c r="H64" s="47">
        <f>+'PRIHODI-RASHODI'!H212</f>
        <v>2250</v>
      </c>
      <c r="I64" s="11">
        <f t="shared" si="9"/>
        <v>6.2248068234949108E-5</v>
      </c>
      <c r="J64" s="46">
        <f t="shared" si="10"/>
        <v>1.0435121372056138</v>
      </c>
    </row>
    <row r="65" spans="1:10">
      <c r="A65" s="151"/>
      <c r="B65" s="156"/>
      <c r="C65" s="28">
        <v>54315000</v>
      </c>
      <c r="D65" s="15" t="s">
        <v>144</v>
      </c>
      <c r="E65" s="167">
        <f>+'PRIHODI-RASHODI'!E213</f>
        <v>56299</v>
      </c>
      <c r="F65" s="167">
        <f>+'PRIHODI-RASHODI'!F213</f>
        <v>80000</v>
      </c>
      <c r="G65" s="47">
        <f>+'PRIHODI-RASHODI'!G213</f>
        <v>63929.27</v>
      </c>
      <c r="H65" s="47">
        <f>+'PRIHODI-RASHODI'!H213</f>
        <v>77000</v>
      </c>
      <c r="I65" s="11">
        <f t="shared" si="9"/>
        <v>2.1302672240404805E-3</v>
      </c>
      <c r="J65" s="46">
        <f t="shared" si="10"/>
        <v>1.2044561122002488</v>
      </c>
    </row>
    <row r="66" spans="1:10">
      <c r="A66" s="151"/>
      <c r="B66" s="156"/>
      <c r="C66" s="28">
        <v>54315100</v>
      </c>
      <c r="D66" s="15" t="s">
        <v>145</v>
      </c>
      <c r="E66" s="167">
        <f>+'PRIHODI-RASHODI'!E214</f>
        <v>1002574</v>
      </c>
      <c r="F66" s="167">
        <f>+'PRIHODI-RASHODI'!F214</f>
        <v>1100000</v>
      </c>
      <c r="G66" s="47">
        <f>+'PRIHODI-RASHODI'!G214</f>
        <v>1639640.49</v>
      </c>
      <c r="H66" s="47">
        <f>+'PRIHODI-RASHODI'!H214</f>
        <v>1920000</v>
      </c>
      <c r="I66" s="11">
        <f t="shared" si="9"/>
        <v>5.3118351560489906E-2</v>
      </c>
      <c r="J66" s="46">
        <f t="shared" si="10"/>
        <v>1.1709884036835416</v>
      </c>
    </row>
    <row r="67" spans="1:10">
      <c r="A67" s="151"/>
      <c r="B67" s="156"/>
      <c r="C67" s="28">
        <v>54317000</v>
      </c>
      <c r="D67" s="15" t="s">
        <v>146</v>
      </c>
      <c r="E67" s="167">
        <f>+'PRIHODI-RASHODI'!E215</f>
        <v>672</v>
      </c>
      <c r="F67" s="167">
        <f>+'PRIHODI-RASHODI'!F215</f>
        <v>900</v>
      </c>
      <c r="G67" s="47">
        <f>+'PRIHODI-RASHODI'!G215</f>
        <v>1502.9</v>
      </c>
      <c r="H67" s="47">
        <f>+'PRIHODI-RASHODI'!H215</f>
        <v>2000</v>
      </c>
      <c r="I67" s="11">
        <f t="shared" si="9"/>
        <v>5.5331616208843652E-5</v>
      </c>
      <c r="J67" s="46">
        <f t="shared" si="10"/>
        <v>1.3307605296426908</v>
      </c>
    </row>
    <row r="68" spans="1:10">
      <c r="A68" s="151"/>
      <c r="B68" s="156"/>
      <c r="C68" s="28">
        <v>54318000</v>
      </c>
      <c r="D68" s="15" t="s">
        <v>147</v>
      </c>
      <c r="E68" s="167">
        <f>+'PRIHODI-RASHODI'!E216</f>
        <v>3712317</v>
      </c>
      <c r="F68" s="167">
        <f>+'PRIHODI-RASHODI'!F216</f>
        <v>3950000</v>
      </c>
      <c r="G68" s="47">
        <f>+'PRIHODI-RASHODI'!G216</f>
        <v>4145389.25</v>
      </c>
      <c r="H68" s="47">
        <f>+'PRIHODI-RASHODI'!H216</f>
        <v>4300000</v>
      </c>
      <c r="I68" s="11">
        <f t="shared" si="9"/>
        <v>0.11896297484901386</v>
      </c>
      <c r="J68" s="46">
        <f t="shared" si="10"/>
        <v>1.037297040320158</v>
      </c>
    </row>
    <row r="69" spans="1:10">
      <c r="A69" s="151"/>
      <c r="B69" s="156"/>
      <c r="C69" s="28">
        <v>54319000</v>
      </c>
      <c r="D69" s="15" t="s">
        <v>148</v>
      </c>
      <c r="E69" s="167">
        <f>+'PRIHODI-RASHODI'!E217</f>
        <v>85447</v>
      </c>
      <c r="F69" s="167">
        <f>+'PRIHODI-RASHODI'!F217</f>
        <v>90000</v>
      </c>
      <c r="G69" s="47">
        <f>+'PRIHODI-RASHODI'!G217</f>
        <v>72956.160000000003</v>
      </c>
      <c r="H69" s="47">
        <f>+'PRIHODI-RASHODI'!H217</f>
        <v>78000</v>
      </c>
      <c r="I69" s="11">
        <f t="shared" si="9"/>
        <v>2.1579330321449025E-3</v>
      </c>
      <c r="J69" s="46">
        <f t="shared" si="10"/>
        <v>1.0691352176430338</v>
      </c>
    </row>
    <row r="70" spans="1:10">
      <c r="A70" s="151"/>
      <c r="B70" s="156"/>
      <c r="C70" s="28">
        <v>54319002</v>
      </c>
      <c r="D70" s="15" t="s">
        <v>359</v>
      </c>
      <c r="E70" s="167">
        <f>+'PRIHODI-RASHODI'!E218</f>
        <v>702</v>
      </c>
      <c r="F70" s="167">
        <f>+'PRIHODI-RASHODI'!F218</f>
        <v>950</v>
      </c>
      <c r="G70" s="47">
        <f>+'PRIHODI-RASHODI'!G218</f>
        <v>2088.4499999999998</v>
      </c>
      <c r="H70" s="47">
        <f>+'PRIHODI-RASHODI'!H218</f>
        <v>2088</v>
      </c>
      <c r="I70" s="11">
        <f t="shared" si="9"/>
        <v>5.7766207322032774E-5</v>
      </c>
      <c r="J70" s="46">
        <f t="shared" si="10"/>
        <v>0.99978452919629401</v>
      </c>
    </row>
    <row r="71" spans="1:10">
      <c r="A71" s="151"/>
      <c r="B71" s="156"/>
      <c r="C71" s="28">
        <v>54320000</v>
      </c>
      <c r="D71" s="15" t="s">
        <v>149</v>
      </c>
      <c r="E71" s="167">
        <f>+'PRIHODI-RASHODI'!E219</f>
        <v>270660</v>
      </c>
      <c r="F71" s="167">
        <f>+'PRIHODI-RASHODI'!F219</f>
        <v>300000</v>
      </c>
      <c r="G71" s="47">
        <f>+'PRIHODI-RASHODI'!G219</f>
        <v>193433.33</v>
      </c>
      <c r="H71" s="47">
        <f>+'PRIHODI-RASHODI'!H219</f>
        <v>200000</v>
      </c>
      <c r="I71" s="11">
        <f t="shared" si="9"/>
        <v>5.5331616208843656E-3</v>
      </c>
      <c r="J71" s="46">
        <f t="shared" si="10"/>
        <v>1.0339479757702563</v>
      </c>
    </row>
    <row r="72" spans="1:10">
      <c r="A72" s="151"/>
      <c r="B72" s="156"/>
      <c r="C72" s="28">
        <v>54321000</v>
      </c>
      <c r="D72" s="15" t="s">
        <v>150</v>
      </c>
      <c r="E72" s="167">
        <f>+'PRIHODI-RASHODI'!E220</f>
        <v>122669</v>
      </c>
      <c r="F72" s="167">
        <f>+'PRIHODI-RASHODI'!F220</f>
        <v>14000</v>
      </c>
      <c r="G72" s="47">
        <f>+'PRIHODI-RASHODI'!G220</f>
        <v>171969.1</v>
      </c>
      <c r="H72" s="47">
        <f>+'PRIHODI-RASHODI'!H220</f>
        <v>180000</v>
      </c>
      <c r="I72" s="11">
        <f t="shared" si="9"/>
        <v>4.9798454587959284E-3</v>
      </c>
      <c r="J72" s="46">
        <f t="shared" si="10"/>
        <v>1.0466996687195549</v>
      </c>
    </row>
    <row r="73" spans="1:10">
      <c r="A73" s="151"/>
      <c r="B73" s="156"/>
      <c r="C73" s="28">
        <v>54322000</v>
      </c>
      <c r="D73" s="15" t="s">
        <v>151</v>
      </c>
      <c r="E73" s="167">
        <f>+'PRIHODI-RASHODI'!E221</f>
        <v>7650</v>
      </c>
      <c r="F73" s="167">
        <f>+'PRIHODI-RASHODI'!F221</f>
        <v>10000</v>
      </c>
      <c r="G73" s="47">
        <f>+'PRIHODI-RASHODI'!G221</f>
        <v>9230</v>
      </c>
      <c r="H73" s="47">
        <f>+'PRIHODI-RASHODI'!H221</f>
        <v>9230</v>
      </c>
      <c r="I73" s="11">
        <f t="shared" si="9"/>
        <v>2.5535540880381347E-4</v>
      </c>
      <c r="J73" s="46">
        <f t="shared" si="10"/>
        <v>1</v>
      </c>
    </row>
    <row r="74" spans="1:10">
      <c r="A74" s="153"/>
      <c r="B74" s="67">
        <v>544</v>
      </c>
      <c r="C74" s="67"/>
      <c r="D74" s="55" t="s">
        <v>152</v>
      </c>
      <c r="E74" s="56">
        <f>SUM(E75:E78)</f>
        <v>130302</v>
      </c>
      <c r="F74" s="56">
        <f t="shared" ref="F74" si="11">SUM(F75:F78)</f>
        <v>130000</v>
      </c>
      <c r="G74" s="56">
        <f t="shared" ref="G74:H74" si="12">SUM(G75:G78)</f>
        <v>143634.97</v>
      </c>
      <c r="H74" s="56">
        <f t="shared" si="12"/>
        <v>145700</v>
      </c>
      <c r="I74" s="128">
        <f t="shared" si="9"/>
        <v>4.0309082408142597E-3</v>
      </c>
      <c r="J74" s="129">
        <f t="shared" si="10"/>
        <v>1.0143769306318648</v>
      </c>
    </row>
    <row r="75" spans="1:10">
      <c r="A75" s="3"/>
      <c r="B75" s="28"/>
      <c r="C75" s="28">
        <v>54400000</v>
      </c>
      <c r="D75" s="15" t="s">
        <v>153</v>
      </c>
      <c r="E75" s="48">
        <f>+'PRIHODI-RASHODI'!E223</f>
        <v>7182</v>
      </c>
      <c r="F75" s="167">
        <f>+'PRIHODI-RASHODI'!F223</f>
        <v>8000</v>
      </c>
      <c r="G75" s="48">
        <f>+'PRIHODI-RASHODI'!G223</f>
        <v>9634.6299999999992</v>
      </c>
      <c r="H75" s="48">
        <f>+'PRIHODI-RASHODI'!H223</f>
        <v>10000</v>
      </c>
      <c r="I75" s="11">
        <f t="shared" si="9"/>
        <v>2.7665808104421826E-4</v>
      </c>
      <c r="J75" s="46">
        <f t="shared" si="10"/>
        <v>1.0379225772032761</v>
      </c>
    </row>
    <row r="76" spans="1:10">
      <c r="A76" s="3"/>
      <c r="B76" s="28"/>
      <c r="C76" s="28">
        <v>54401000</v>
      </c>
      <c r="D76" s="15" t="s">
        <v>154</v>
      </c>
      <c r="E76" s="48">
        <f>+'PRIHODI-RASHODI'!E224</f>
        <v>119468</v>
      </c>
      <c r="F76" s="167">
        <f>+'PRIHODI-RASHODI'!F224</f>
        <v>115000</v>
      </c>
      <c r="G76" s="48">
        <f>+'PRIHODI-RASHODI'!G224</f>
        <v>128780.91</v>
      </c>
      <c r="H76" s="48">
        <f>+'PRIHODI-RASHODI'!H224</f>
        <v>130000</v>
      </c>
      <c r="I76" s="11">
        <f t="shared" si="9"/>
        <v>3.5965550535748373E-3</v>
      </c>
      <c r="J76" s="46">
        <f t="shared" si="10"/>
        <v>1.0094663875259151</v>
      </c>
    </row>
    <row r="77" spans="1:10">
      <c r="A77" s="3"/>
      <c r="B77" s="28"/>
      <c r="C77" s="28">
        <v>54402000</v>
      </c>
      <c r="D77" s="15" t="s">
        <v>155</v>
      </c>
      <c r="E77" s="48">
        <f>+'PRIHODI-RASHODI'!E225</f>
        <v>3652</v>
      </c>
      <c r="F77" s="167">
        <f>+'PRIHODI-RASHODI'!F225</f>
        <v>7000</v>
      </c>
      <c r="G77" s="48">
        <f>+'PRIHODI-RASHODI'!G225</f>
        <v>5174.43</v>
      </c>
      <c r="H77" s="48">
        <f>+'PRIHODI-RASHODI'!H225</f>
        <v>5700</v>
      </c>
      <c r="I77" s="11">
        <f t="shared" si="9"/>
        <v>1.5769510619520442E-4</v>
      </c>
      <c r="J77" s="46">
        <f t="shared" si="10"/>
        <v>1.1015706077770884</v>
      </c>
    </row>
    <row r="78" spans="1:10">
      <c r="A78" s="3"/>
      <c r="B78" s="28"/>
      <c r="C78" s="28">
        <v>54404000</v>
      </c>
      <c r="D78" s="15" t="s">
        <v>415</v>
      </c>
      <c r="E78" s="48"/>
      <c r="F78" s="48">
        <v>0</v>
      </c>
      <c r="G78" s="48">
        <f>+'PRIHODI-RASHODI'!G226</f>
        <v>45</v>
      </c>
      <c r="H78" s="48">
        <f>+'PRIHODI-RASHODI'!H226</f>
        <v>0</v>
      </c>
      <c r="I78" s="11">
        <f t="shared" ref="I78" si="13">+H78/$H$8</f>
        <v>0</v>
      </c>
      <c r="J78" s="46">
        <f t="shared" ref="J78" si="14">IFERROR(H78/G78,"0,00%")</f>
        <v>0</v>
      </c>
    </row>
    <row r="79" spans="1:10">
      <c r="A79" s="76"/>
      <c r="B79" s="67">
        <v>545</v>
      </c>
      <c r="C79" s="67"/>
      <c r="D79" s="55" t="s">
        <v>156</v>
      </c>
      <c r="E79" s="56">
        <f t="shared" ref="E79:H79" si="15">+E80</f>
        <v>45904</v>
      </c>
      <c r="F79" s="56">
        <f t="shared" si="15"/>
        <v>50000</v>
      </c>
      <c r="G79" s="56">
        <f t="shared" si="15"/>
        <v>51009.99</v>
      </c>
      <c r="H79" s="56">
        <f t="shared" si="15"/>
        <v>51700</v>
      </c>
      <c r="I79" s="128">
        <f t="shared" si="9"/>
        <v>1.4303222789986084E-3</v>
      </c>
      <c r="J79" s="129">
        <f t="shared" si="10"/>
        <v>1.0135269581507467</v>
      </c>
    </row>
    <row r="80" spans="1:10">
      <c r="A80" s="3"/>
      <c r="B80" s="28"/>
      <c r="C80" s="28">
        <v>54500000</v>
      </c>
      <c r="D80" s="15" t="s">
        <v>157</v>
      </c>
      <c r="E80" s="47">
        <f>+'PRIHODI-RASHODI'!E228</f>
        <v>45904</v>
      </c>
      <c r="F80" s="167">
        <f>+'PRIHODI-RASHODI'!F228</f>
        <v>50000</v>
      </c>
      <c r="G80" s="47">
        <f>+'PRIHODI-RASHODI'!G228</f>
        <v>51009.99</v>
      </c>
      <c r="H80" s="47">
        <f>+'PRIHODI-RASHODI'!H228</f>
        <v>51700</v>
      </c>
      <c r="I80" s="11">
        <f t="shared" si="9"/>
        <v>1.4303222789986084E-3</v>
      </c>
      <c r="J80" s="46">
        <f t="shared" si="10"/>
        <v>1.0135269581507467</v>
      </c>
    </row>
    <row r="81" spans="1:10">
      <c r="A81" s="76"/>
      <c r="B81" s="67">
        <v>546</v>
      </c>
      <c r="C81" s="67"/>
      <c r="D81" s="55" t="s">
        <v>158</v>
      </c>
      <c r="E81" s="56">
        <f t="shared" ref="E81:F81" si="16">SUM(E82:E101)</f>
        <v>359196</v>
      </c>
      <c r="F81" s="56">
        <f t="shared" si="16"/>
        <v>445550</v>
      </c>
      <c r="G81" s="56">
        <f>SUM(G82:G101)</f>
        <v>436731.36</v>
      </c>
      <c r="H81" s="56">
        <f>SUM(H82:H101)</f>
        <v>455660</v>
      </c>
      <c r="I81" s="128">
        <f t="shared" si="9"/>
        <v>1.2606202120860849E-2</v>
      </c>
      <c r="J81" s="129">
        <f t="shared" si="10"/>
        <v>1.0433416093591263</v>
      </c>
    </row>
    <row r="82" spans="1:10">
      <c r="A82" s="151"/>
      <c r="B82" s="28"/>
      <c r="C82" s="28">
        <v>54600000</v>
      </c>
      <c r="D82" s="15" t="s">
        <v>159</v>
      </c>
      <c r="E82" s="167">
        <f>+'PRIHODI-RASHODI'!E230</f>
        <v>8915</v>
      </c>
      <c r="F82" s="167">
        <f>+'PRIHODI-RASHODI'!F230</f>
        <v>12000</v>
      </c>
      <c r="G82" s="47">
        <f>+'PRIHODI-RASHODI'!G230</f>
        <v>15209.2</v>
      </c>
      <c r="H82" s="47">
        <f>+'PRIHODI-RASHODI'!H230</f>
        <v>15500</v>
      </c>
      <c r="I82" s="11">
        <f t="shared" si="9"/>
        <v>4.2882002561853833E-4</v>
      </c>
      <c r="J82" s="46">
        <f t="shared" si="10"/>
        <v>1.019120006311969</v>
      </c>
    </row>
    <row r="83" spans="1:10">
      <c r="A83" s="151"/>
      <c r="B83" s="28"/>
      <c r="C83" s="28">
        <v>54600800</v>
      </c>
      <c r="D83" s="15" t="s">
        <v>416</v>
      </c>
      <c r="E83" s="167">
        <f>+'PRIHODI-RASHODI'!E231</f>
        <v>0</v>
      </c>
      <c r="F83" s="167">
        <f>+'PRIHODI-RASHODI'!F231</f>
        <v>0</v>
      </c>
      <c r="G83" s="47">
        <f>+'PRIHODI-RASHODI'!G231</f>
        <v>378</v>
      </c>
      <c r="H83" s="47">
        <f>+'PRIHODI-RASHODI'!H231</f>
        <v>0</v>
      </c>
      <c r="I83" s="11">
        <f t="shared" si="9"/>
        <v>0</v>
      </c>
      <c r="J83" s="46">
        <f t="shared" si="10"/>
        <v>0</v>
      </c>
    </row>
    <row r="84" spans="1:10">
      <c r="A84" s="151"/>
      <c r="B84" s="28"/>
      <c r="C84" s="28">
        <v>54601000</v>
      </c>
      <c r="D84" s="15" t="s">
        <v>160</v>
      </c>
      <c r="E84" s="167">
        <f>+'PRIHODI-RASHODI'!E232</f>
        <v>7080</v>
      </c>
      <c r="F84" s="167">
        <f>+'PRIHODI-RASHODI'!F232</f>
        <v>9000</v>
      </c>
      <c r="G84" s="47">
        <f>+'PRIHODI-RASHODI'!G232</f>
        <v>5165.87</v>
      </c>
      <c r="H84" s="47">
        <f>+'PRIHODI-RASHODI'!H232</f>
        <v>5210</v>
      </c>
      <c r="I84" s="11">
        <f t="shared" si="9"/>
        <v>1.4413886022403771E-4</v>
      </c>
      <c r="J84" s="46">
        <f t="shared" si="10"/>
        <v>1.0085426075375494</v>
      </c>
    </row>
    <row r="85" spans="1:10">
      <c r="A85" s="151"/>
      <c r="B85" s="28"/>
      <c r="C85" s="28">
        <v>54602000</v>
      </c>
      <c r="D85" s="15" t="s">
        <v>282</v>
      </c>
      <c r="E85" s="167">
        <f>+'PRIHODI-RASHODI'!E233</f>
        <v>9806</v>
      </c>
      <c r="F85" s="167">
        <f>+'PRIHODI-RASHODI'!F233</f>
        <v>11000</v>
      </c>
      <c r="G85" s="47">
        <f>+'PRIHODI-RASHODI'!G233</f>
        <v>0</v>
      </c>
      <c r="H85" s="47">
        <f>+'PRIHODI-RASHODI'!H233</f>
        <v>0</v>
      </c>
      <c r="I85" s="11">
        <f t="shared" si="9"/>
        <v>0</v>
      </c>
      <c r="J85" s="46" t="str">
        <f t="shared" si="10"/>
        <v>0,00%</v>
      </c>
    </row>
    <row r="86" spans="1:10">
      <c r="A86" s="151"/>
      <c r="B86" s="28"/>
      <c r="C86" s="28">
        <v>54604001</v>
      </c>
      <c r="D86" s="15" t="s">
        <v>161</v>
      </c>
      <c r="E86" s="167">
        <f>+'PRIHODI-RASHODI'!E234</f>
        <v>400</v>
      </c>
      <c r="F86" s="167">
        <f>+'PRIHODI-RASHODI'!F234</f>
        <v>600</v>
      </c>
      <c r="G86" s="47">
        <f>+'PRIHODI-RASHODI'!G234</f>
        <v>0</v>
      </c>
      <c r="H86" s="47">
        <f>+'PRIHODI-RASHODI'!H234</f>
        <v>0</v>
      </c>
      <c r="I86" s="11">
        <f t="shared" si="9"/>
        <v>0</v>
      </c>
      <c r="J86" s="46" t="str">
        <f t="shared" si="10"/>
        <v>0,00%</v>
      </c>
    </row>
    <row r="87" spans="1:10">
      <c r="A87" s="151"/>
      <c r="B87" s="28"/>
      <c r="C87" s="28">
        <v>54604002</v>
      </c>
      <c r="D87" s="17" t="s">
        <v>162</v>
      </c>
      <c r="E87" s="167">
        <f>+'PRIHODI-RASHODI'!E235</f>
        <v>1141</v>
      </c>
      <c r="F87" s="167">
        <f>+'PRIHODI-RASHODI'!F235</f>
        <v>2000</v>
      </c>
      <c r="G87" s="47">
        <f>+'PRIHODI-RASHODI'!G235</f>
        <v>0</v>
      </c>
      <c r="H87" s="47">
        <f>+'PRIHODI-RASHODI'!H235</f>
        <v>0</v>
      </c>
      <c r="I87" s="11">
        <f t="shared" si="9"/>
        <v>0</v>
      </c>
      <c r="J87" s="46" t="str">
        <f t="shared" si="10"/>
        <v>0,00%</v>
      </c>
    </row>
    <row r="88" spans="1:10">
      <c r="A88" s="151"/>
      <c r="B88" s="28"/>
      <c r="C88" s="28">
        <v>54604003</v>
      </c>
      <c r="D88" s="17" t="s">
        <v>372</v>
      </c>
      <c r="E88" s="167">
        <f>+'PRIHODI-RASHODI'!E236</f>
        <v>0</v>
      </c>
      <c r="F88" s="167">
        <f>+'PRIHODI-RASHODI'!F236</f>
        <v>1500</v>
      </c>
      <c r="G88" s="47">
        <f>+'PRIHODI-RASHODI'!G236</f>
        <v>0</v>
      </c>
      <c r="H88" s="47">
        <f>+'PRIHODI-RASHODI'!H236</f>
        <v>0</v>
      </c>
      <c r="I88" s="11">
        <f t="shared" si="9"/>
        <v>0</v>
      </c>
      <c r="J88" s="46" t="str">
        <f t="shared" si="10"/>
        <v>0,00%</v>
      </c>
    </row>
    <row r="89" spans="1:10">
      <c r="A89" s="151"/>
      <c r="B89" s="28"/>
      <c r="C89" s="28">
        <v>54604004</v>
      </c>
      <c r="D89" s="17" t="s">
        <v>163</v>
      </c>
      <c r="E89" s="167">
        <f>+'PRIHODI-RASHODI'!E237</f>
        <v>4065</v>
      </c>
      <c r="F89" s="167">
        <f>+'PRIHODI-RASHODI'!F237</f>
        <v>11000</v>
      </c>
      <c r="G89" s="47">
        <f>+'PRIHODI-RASHODI'!G237</f>
        <v>7795.18</v>
      </c>
      <c r="H89" s="47">
        <f>+'PRIHODI-RASHODI'!H237</f>
        <v>9500</v>
      </c>
      <c r="I89" s="11">
        <f t="shared" si="9"/>
        <v>2.6282517699200737E-4</v>
      </c>
      <c r="J89" s="46">
        <f t="shared" si="10"/>
        <v>1.2187018131717291</v>
      </c>
    </row>
    <row r="90" spans="1:10">
      <c r="A90" s="151"/>
      <c r="B90" s="28"/>
      <c r="C90" s="28">
        <v>54604005</v>
      </c>
      <c r="D90" s="17" t="s">
        <v>164</v>
      </c>
      <c r="E90" s="167">
        <f>+'PRIHODI-RASHODI'!E238</f>
        <v>773</v>
      </c>
      <c r="F90" s="167">
        <f>+'PRIHODI-RASHODI'!F238</f>
        <v>1000</v>
      </c>
      <c r="G90" s="47">
        <f>+'PRIHODI-RASHODI'!G238</f>
        <v>302.39999999999998</v>
      </c>
      <c r="H90" s="47">
        <f>+'PRIHODI-RASHODI'!H238</f>
        <v>350</v>
      </c>
      <c r="I90" s="11">
        <f t="shared" si="9"/>
        <v>9.6830328365476394E-6</v>
      </c>
      <c r="J90" s="46">
        <f t="shared" si="10"/>
        <v>1.1574074074074074</v>
      </c>
    </row>
    <row r="91" spans="1:10">
      <c r="A91" s="151"/>
      <c r="B91" s="28"/>
      <c r="C91" s="28">
        <v>54604006</v>
      </c>
      <c r="D91" s="17" t="s">
        <v>256</v>
      </c>
      <c r="E91" s="167">
        <f>+'PRIHODI-RASHODI'!E239</f>
        <v>0</v>
      </c>
      <c r="F91" s="167">
        <f>+'PRIHODI-RASHODI'!F239</f>
        <v>300</v>
      </c>
      <c r="G91" s="47">
        <f>+'PRIHODI-RASHODI'!G239</f>
        <v>0</v>
      </c>
      <c r="H91" s="47">
        <f>+'PRIHODI-RASHODI'!H239</f>
        <v>0</v>
      </c>
      <c r="I91" s="11">
        <f t="shared" si="9"/>
        <v>0</v>
      </c>
      <c r="J91" s="46" t="str">
        <f t="shared" si="10"/>
        <v>0,00%</v>
      </c>
    </row>
    <row r="92" spans="1:10">
      <c r="A92" s="151"/>
      <c r="B92" s="28"/>
      <c r="C92" s="28">
        <v>54604007</v>
      </c>
      <c r="D92" s="17" t="s">
        <v>373</v>
      </c>
      <c r="E92" s="167">
        <f>+'PRIHODI-RASHODI'!E240</f>
        <v>176</v>
      </c>
      <c r="F92" s="167">
        <f>+'PRIHODI-RASHODI'!F240</f>
        <v>230</v>
      </c>
      <c r="G92" s="47">
        <f>+'PRIHODI-RASHODI'!G240</f>
        <v>0</v>
      </c>
      <c r="H92" s="47">
        <f>+'PRIHODI-RASHODI'!H240</f>
        <v>0</v>
      </c>
      <c r="I92" s="11">
        <f t="shared" si="9"/>
        <v>0</v>
      </c>
      <c r="J92" s="46" t="str">
        <f t="shared" si="10"/>
        <v>0,00%</v>
      </c>
    </row>
    <row r="93" spans="1:10">
      <c r="A93" s="151"/>
      <c r="B93" s="28"/>
      <c r="C93" s="28">
        <v>54604021</v>
      </c>
      <c r="D93" s="17" t="s">
        <v>165</v>
      </c>
      <c r="E93" s="167">
        <f>+'PRIHODI-RASHODI'!E241</f>
        <v>18050</v>
      </c>
      <c r="F93" s="167">
        <f>+'PRIHODI-RASHODI'!F241</f>
        <v>23000</v>
      </c>
      <c r="G93" s="47">
        <f>+'PRIHODI-RASHODI'!G241</f>
        <v>22504.080000000002</v>
      </c>
      <c r="H93" s="47">
        <f>+'PRIHODI-RASHODI'!H241</f>
        <v>26100</v>
      </c>
      <c r="I93" s="11">
        <f t="shared" si="9"/>
        <v>7.2207759152540971E-4</v>
      </c>
      <c r="J93" s="46">
        <f t="shared" si="10"/>
        <v>1.1597896914692802</v>
      </c>
    </row>
    <row r="94" spans="1:10">
      <c r="A94" s="151"/>
      <c r="B94" s="28"/>
      <c r="C94" s="28">
        <v>54605000</v>
      </c>
      <c r="D94" s="17" t="s">
        <v>248</v>
      </c>
      <c r="E94" s="167">
        <f>+'PRIHODI-RASHODI'!E242</f>
        <v>120</v>
      </c>
      <c r="F94" s="167">
        <f>+'PRIHODI-RASHODI'!F242</f>
        <v>120</v>
      </c>
      <c r="G94" s="47">
        <f>+'PRIHODI-RASHODI'!G242</f>
        <v>0</v>
      </c>
      <c r="H94" s="47">
        <f>+'PRIHODI-RASHODI'!H242</f>
        <v>0</v>
      </c>
      <c r="I94" s="11">
        <f t="shared" si="9"/>
        <v>0</v>
      </c>
      <c r="J94" s="46" t="str">
        <f t="shared" si="10"/>
        <v>0,00%</v>
      </c>
    </row>
    <row r="95" spans="1:10">
      <c r="A95" s="151"/>
      <c r="B95" s="28"/>
      <c r="C95" s="28">
        <v>54606000</v>
      </c>
      <c r="D95" s="17" t="s">
        <v>380</v>
      </c>
      <c r="E95" s="167">
        <f>+'PRIHODI-RASHODI'!E243</f>
        <v>32345</v>
      </c>
      <c r="F95" s="167">
        <f>+'PRIHODI-RASHODI'!F243</f>
        <v>61000</v>
      </c>
      <c r="G95" s="47">
        <f>+'PRIHODI-RASHODI'!G243</f>
        <v>65762.429999999993</v>
      </c>
      <c r="H95" s="47">
        <f>+'PRIHODI-RASHODI'!H243</f>
        <v>72000</v>
      </c>
      <c r="I95" s="11">
        <f t="shared" si="9"/>
        <v>1.9919381835183715E-3</v>
      </c>
      <c r="J95" s="46">
        <f t="shared" si="10"/>
        <v>1.0948500534423684</v>
      </c>
    </row>
    <row r="96" spans="1:10">
      <c r="A96" s="151"/>
      <c r="B96" s="28"/>
      <c r="C96" s="28">
        <v>54608000</v>
      </c>
      <c r="D96" s="17" t="s">
        <v>374</v>
      </c>
      <c r="E96" s="167">
        <f>+'PRIHODI-RASHODI'!E244</f>
        <v>0</v>
      </c>
      <c r="F96" s="167">
        <f>+'PRIHODI-RASHODI'!F244</f>
        <v>0</v>
      </c>
      <c r="G96" s="47">
        <f>+'PRIHODI-RASHODI'!G244</f>
        <v>0</v>
      </c>
      <c r="H96" s="47">
        <f>+'PRIHODI-RASHODI'!H244</f>
        <v>0</v>
      </c>
      <c r="I96" s="11">
        <f t="shared" si="9"/>
        <v>0</v>
      </c>
      <c r="J96" s="46" t="str">
        <f t="shared" si="10"/>
        <v>0,00%</v>
      </c>
    </row>
    <row r="97" spans="1:10">
      <c r="A97" s="151"/>
      <c r="B97" s="28"/>
      <c r="C97" s="28">
        <v>54609000</v>
      </c>
      <c r="D97" s="15" t="s">
        <v>166</v>
      </c>
      <c r="E97" s="167">
        <f>+'PRIHODI-RASHODI'!E245</f>
        <v>172180</v>
      </c>
      <c r="F97" s="167">
        <f>+'PRIHODI-RASHODI'!F245</f>
        <v>200000</v>
      </c>
      <c r="G97" s="47">
        <f>+'PRIHODI-RASHODI'!G245</f>
        <v>190387.29</v>
      </c>
      <c r="H97" s="47">
        <f>+'PRIHODI-RASHODI'!H245</f>
        <v>193000</v>
      </c>
      <c r="I97" s="11">
        <f t="shared" si="9"/>
        <v>5.3395009641534121E-3</v>
      </c>
      <c r="J97" s="46">
        <f t="shared" si="10"/>
        <v>1.0137231324633067</v>
      </c>
    </row>
    <row r="98" spans="1:10">
      <c r="A98" s="151"/>
      <c r="B98" s="28"/>
      <c r="C98" s="28">
        <v>54619000</v>
      </c>
      <c r="D98" s="15" t="s">
        <v>167</v>
      </c>
      <c r="E98" s="167">
        <f>+'PRIHODI-RASHODI'!E246</f>
        <v>103534</v>
      </c>
      <c r="F98" s="167">
        <f>+'PRIHODI-RASHODI'!F246</f>
        <v>112000</v>
      </c>
      <c r="G98" s="47">
        <f>+'PRIHODI-RASHODI'!G246</f>
        <v>129226.91</v>
      </c>
      <c r="H98" s="47">
        <f>+'PRIHODI-RASHODI'!H246</f>
        <v>134000</v>
      </c>
      <c r="I98" s="11">
        <f t="shared" si="9"/>
        <v>3.7072182859925248E-3</v>
      </c>
      <c r="J98" s="46">
        <f t="shared" si="10"/>
        <v>1.0369357280151634</v>
      </c>
    </row>
    <row r="99" spans="1:10">
      <c r="A99" s="151"/>
      <c r="B99" s="28"/>
      <c r="C99" s="28">
        <v>54619112</v>
      </c>
      <c r="D99" s="15" t="s">
        <v>168</v>
      </c>
      <c r="E99" s="167">
        <f>+'PRIHODI-RASHODI'!E247</f>
        <v>0</v>
      </c>
      <c r="F99" s="167">
        <f>+'PRIHODI-RASHODI'!F247</f>
        <v>0</v>
      </c>
      <c r="G99" s="47">
        <f>+'PRIHODI-RASHODI'!G247</f>
        <v>0</v>
      </c>
      <c r="H99" s="47">
        <f>+'PRIHODI-RASHODI'!H247</f>
        <v>0</v>
      </c>
      <c r="I99" s="11">
        <f t="shared" si="9"/>
        <v>0</v>
      </c>
      <c r="J99" s="46" t="str">
        <f t="shared" si="10"/>
        <v>0,00%</v>
      </c>
    </row>
    <row r="100" spans="1:10">
      <c r="A100" s="151"/>
      <c r="B100" s="28"/>
      <c r="C100" s="28">
        <v>54619113</v>
      </c>
      <c r="D100" s="15" t="s">
        <v>169</v>
      </c>
      <c r="E100" s="167">
        <f>+'PRIHODI-RASHODI'!E248</f>
        <v>0</v>
      </c>
      <c r="F100" s="167">
        <f>+'PRIHODI-RASHODI'!F248</f>
        <v>0</v>
      </c>
      <c r="G100" s="47">
        <f>+'PRIHODI-RASHODI'!G248</f>
        <v>0</v>
      </c>
      <c r="H100" s="47">
        <f>+'PRIHODI-RASHODI'!H248</f>
        <v>0</v>
      </c>
      <c r="I100" s="11">
        <f t="shared" si="9"/>
        <v>0</v>
      </c>
      <c r="J100" s="46" t="str">
        <f t="shared" si="10"/>
        <v>0,00%</v>
      </c>
    </row>
    <row r="101" spans="1:10">
      <c r="A101" s="151"/>
      <c r="B101" s="28"/>
      <c r="C101" s="28">
        <v>54622000</v>
      </c>
      <c r="D101" s="15" t="s">
        <v>288</v>
      </c>
      <c r="E101" s="167">
        <f>+'PRIHODI-RASHODI'!E249</f>
        <v>611</v>
      </c>
      <c r="F101" s="167">
        <f>+'PRIHODI-RASHODI'!F249</f>
        <v>800</v>
      </c>
      <c r="G101" s="47">
        <f>+'PRIHODI-RASHODI'!G249</f>
        <v>0</v>
      </c>
      <c r="H101" s="47">
        <f>+'PRIHODI-RASHODI'!H249</f>
        <v>0</v>
      </c>
      <c r="I101" s="11">
        <f t="shared" si="9"/>
        <v>0</v>
      </c>
      <c r="J101" s="46" t="str">
        <f t="shared" si="10"/>
        <v>0,00%</v>
      </c>
    </row>
    <row r="102" spans="1:10">
      <c r="A102" s="153"/>
      <c r="B102" s="67">
        <v>547</v>
      </c>
      <c r="C102" s="67"/>
      <c r="D102" s="55" t="s">
        <v>170</v>
      </c>
      <c r="E102" s="56">
        <f t="shared" ref="E102:F102" si="17">SUM(E103:E106)</f>
        <v>114146</v>
      </c>
      <c r="F102" s="56">
        <f t="shared" si="17"/>
        <v>118800</v>
      </c>
      <c r="G102" s="56">
        <f>SUM(G103:G106)</f>
        <v>121729.98000000001</v>
      </c>
      <c r="H102" s="56">
        <f>SUM(H103:H106)</f>
        <v>125800</v>
      </c>
      <c r="I102" s="128">
        <f t="shared" si="9"/>
        <v>3.4803586595362657E-3</v>
      </c>
      <c r="J102" s="129">
        <f t="shared" si="10"/>
        <v>1.033434820247239</v>
      </c>
    </row>
    <row r="103" spans="1:10">
      <c r="A103" s="151"/>
      <c r="B103" s="156"/>
      <c r="C103" s="28">
        <v>54700000</v>
      </c>
      <c r="D103" s="15" t="s">
        <v>170</v>
      </c>
      <c r="E103" s="167">
        <f>+'PRIHODI-RASHODI'!E251</f>
        <v>71765</v>
      </c>
      <c r="F103" s="167">
        <f>+'PRIHODI-RASHODI'!F251</f>
        <v>76000</v>
      </c>
      <c r="G103" s="48">
        <f>+'PRIHODI-RASHODI'!G251</f>
        <v>72556.28</v>
      </c>
      <c r="H103" s="48">
        <f>+'PRIHODI-RASHODI'!H251</f>
        <v>76000</v>
      </c>
      <c r="I103" s="11">
        <f t="shared" si="9"/>
        <v>2.102601415936059E-3</v>
      </c>
      <c r="J103" s="46">
        <f t="shared" si="10"/>
        <v>1.0474627420259142</v>
      </c>
    </row>
    <row r="104" spans="1:10">
      <c r="A104" s="151"/>
      <c r="B104" s="156"/>
      <c r="C104" s="28">
        <v>54700100</v>
      </c>
      <c r="D104" s="15" t="s">
        <v>171</v>
      </c>
      <c r="E104" s="167">
        <f>+'PRIHODI-RASHODI'!E252</f>
        <v>0</v>
      </c>
      <c r="F104" s="167">
        <f>+'PRIHODI-RASHODI'!F252</f>
        <v>1800</v>
      </c>
      <c r="G104" s="48">
        <f>+'PRIHODI-RASHODI'!G252</f>
        <v>300</v>
      </c>
      <c r="H104" s="48">
        <f>+'PRIHODI-RASHODI'!H252</f>
        <v>0</v>
      </c>
      <c r="I104" s="11">
        <f t="shared" si="9"/>
        <v>0</v>
      </c>
      <c r="J104" s="46">
        <f t="shared" si="10"/>
        <v>0</v>
      </c>
    </row>
    <row r="105" spans="1:10" ht="22.5">
      <c r="A105" s="151"/>
      <c r="B105" s="156"/>
      <c r="C105" s="28">
        <v>54701000</v>
      </c>
      <c r="D105" s="15" t="s">
        <v>249</v>
      </c>
      <c r="E105" s="167">
        <f>+'PRIHODI-RASHODI'!E253</f>
        <v>1818</v>
      </c>
      <c r="F105" s="167">
        <f>+'PRIHODI-RASHODI'!F253</f>
        <v>0</v>
      </c>
      <c r="G105" s="48">
        <f>+'PRIHODI-RASHODI'!G253</f>
        <v>2168.96</v>
      </c>
      <c r="H105" s="48">
        <f>+'PRIHODI-RASHODI'!H253</f>
        <v>2300</v>
      </c>
      <c r="I105" s="11">
        <f t="shared" si="9"/>
        <v>6.3631358640170202E-5</v>
      </c>
      <c r="J105" s="46">
        <f t="shared" si="10"/>
        <v>1.0604160519327235</v>
      </c>
    </row>
    <row r="106" spans="1:10">
      <c r="A106" s="151"/>
      <c r="B106" s="156"/>
      <c r="C106" s="28">
        <v>54702000</v>
      </c>
      <c r="D106" s="15" t="s">
        <v>172</v>
      </c>
      <c r="E106" s="167">
        <f>+'PRIHODI-RASHODI'!E254</f>
        <v>40563</v>
      </c>
      <c r="F106" s="167">
        <f>+'PRIHODI-RASHODI'!F254</f>
        <v>41000</v>
      </c>
      <c r="G106" s="48">
        <f>+'PRIHODI-RASHODI'!G254</f>
        <v>46704.74</v>
      </c>
      <c r="H106" s="48">
        <f>+'PRIHODI-RASHODI'!H254</f>
        <v>47500</v>
      </c>
      <c r="I106" s="11">
        <f t="shared" si="9"/>
        <v>1.3141258849600366E-3</v>
      </c>
      <c r="J106" s="46">
        <f t="shared" si="10"/>
        <v>1.0170273937934351</v>
      </c>
    </row>
    <row r="107" spans="1:10">
      <c r="A107" s="153"/>
      <c r="B107" s="67">
        <v>548</v>
      </c>
      <c r="C107" s="67"/>
      <c r="D107" s="55" t="s">
        <v>173</v>
      </c>
      <c r="E107" s="56">
        <f t="shared" ref="E107:F107" si="18">SUM(E108:E124)</f>
        <v>649164</v>
      </c>
      <c r="F107" s="56">
        <f t="shared" si="18"/>
        <v>705200</v>
      </c>
      <c r="G107" s="56">
        <f>SUM(G108:G124)</f>
        <v>605837.86</v>
      </c>
      <c r="H107" s="56">
        <f>SUM(H108:H124)</f>
        <v>616550</v>
      </c>
      <c r="I107" s="128">
        <f t="shared" si="9"/>
        <v>1.7057353986781276E-2</v>
      </c>
      <c r="J107" s="129">
        <f t="shared" si="10"/>
        <v>1.0176815295102224</v>
      </c>
    </row>
    <row r="108" spans="1:10">
      <c r="A108" s="151"/>
      <c r="B108" s="28"/>
      <c r="C108" s="28">
        <v>54804000</v>
      </c>
      <c r="D108" s="15" t="s">
        <v>174</v>
      </c>
      <c r="E108" s="167">
        <f>+'PRIHODI-RASHODI'!E256</f>
        <v>15284</v>
      </c>
      <c r="F108" s="167">
        <f>+'PRIHODI-RASHODI'!F256</f>
        <v>16500</v>
      </c>
      <c r="G108" s="47">
        <f>+'PRIHODI-RASHODI'!G256</f>
        <v>19715.64</v>
      </c>
      <c r="H108" s="47">
        <f>+'PRIHODI-RASHODI'!H256</f>
        <v>0</v>
      </c>
      <c r="I108" s="11">
        <f t="shared" si="9"/>
        <v>0</v>
      </c>
      <c r="J108" s="46">
        <f t="shared" si="10"/>
        <v>0</v>
      </c>
    </row>
    <row r="109" spans="1:10">
      <c r="A109" s="151"/>
      <c r="B109" s="156"/>
      <c r="C109" s="28">
        <v>54807000</v>
      </c>
      <c r="D109" s="15" t="s">
        <v>175</v>
      </c>
      <c r="E109" s="167">
        <f>+'PRIHODI-RASHODI'!E257</f>
        <v>10691</v>
      </c>
      <c r="F109" s="167">
        <f>+'PRIHODI-RASHODI'!F257</f>
        <v>10000</v>
      </c>
      <c r="G109" s="47">
        <f>+'PRIHODI-RASHODI'!G257</f>
        <v>8580.4500000000007</v>
      </c>
      <c r="H109" s="47">
        <f>+'PRIHODI-RASHODI'!H257</f>
        <v>11000</v>
      </c>
      <c r="I109" s="11">
        <f t="shared" si="9"/>
        <v>3.0432388914864008E-4</v>
      </c>
      <c r="J109" s="46">
        <f t="shared" si="10"/>
        <v>1.2819840451258382</v>
      </c>
    </row>
    <row r="110" spans="1:10">
      <c r="A110" s="151"/>
      <c r="B110" s="156"/>
      <c r="C110" s="28">
        <v>54808000</v>
      </c>
      <c r="D110" s="15" t="s">
        <v>176</v>
      </c>
      <c r="E110" s="167">
        <f>+'PRIHODI-RASHODI'!E258</f>
        <v>78108</v>
      </c>
      <c r="F110" s="167">
        <f>+'PRIHODI-RASHODI'!F258</f>
        <v>78000</v>
      </c>
      <c r="G110" s="47">
        <f>+'PRIHODI-RASHODI'!G258</f>
        <v>85282.16</v>
      </c>
      <c r="H110" s="47">
        <f>+'PRIHODI-RASHODI'!H258</f>
        <v>86000</v>
      </c>
      <c r="I110" s="11">
        <f t="shared" si="9"/>
        <v>2.3792594969802771E-3</v>
      </c>
      <c r="J110" s="46">
        <f t="shared" si="10"/>
        <v>1.0084172352107403</v>
      </c>
    </row>
    <row r="111" spans="1:10">
      <c r="A111" s="151"/>
      <c r="B111" s="156"/>
      <c r="C111" s="28">
        <v>54820000</v>
      </c>
      <c r="D111" s="15" t="s">
        <v>177</v>
      </c>
      <c r="E111" s="167">
        <f>+'PRIHODI-RASHODI'!E259</f>
        <v>5293</v>
      </c>
      <c r="F111" s="167">
        <f>+'PRIHODI-RASHODI'!F259</f>
        <v>6000</v>
      </c>
      <c r="G111" s="47">
        <f>+'PRIHODI-RASHODI'!G259</f>
        <v>12249.68</v>
      </c>
      <c r="H111" s="47">
        <f>+'PRIHODI-RASHODI'!H259</f>
        <v>14000</v>
      </c>
      <c r="I111" s="11">
        <f t="shared" si="9"/>
        <v>3.8732131346190556E-4</v>
      </c>
      <c r="J111" s="46">
        <f t="shared" si="10"/>
        <v>1.142886997864434</v>
      </c>
    </row>
    <row r="112" spans="1:10">
      <c r="A112" s="151"/>
      <c r="B112" s="156"/>
      <c r="C112" s="37">
        <v>54821000</v>
      </c>
      <c r="D112" s="15" t="s">
        <v>178</v>
      </c>
      <c r="E112" s="167">
        <f>+'PRIHODI-RASHODI'!E260</f>
        <v>6947</v>
      </c>
      <c r="F112" s="167">
        <f>+'PRIHODI-RASHODI'!F260</f>
        <v>8000</v>
      </c>
      <c r="G112" s="47">
        <f>+'PRIHODI-RASHODI'!G260</f>
        <v>3456.05</v>
      </c>
      <c r="H112" s="47">
        <f>+'PRIHODI-RASHODI'!H260</f>
        <v>3700</v>
      </c>
      <c r="I112" s="11">
        <f t="shared" si="9"/>
        <v>1.0236348998636075E-4</v>
      </c>
      <c r="J112" s="46">
        <f t="shared" si="10"/>
        <v>1.070586363044516</v>
      </c>
    </row>
    <row r="113" spans="1:10">
      <c r="A113" s="151"/>
      <c r="B113" s="156"/>
      <c r="C113" s="37">
        <v>54822000</v>
      </c>
      <c r="D113" s="15" t="s">
        <v>179</v>
      </c>
      <c r="E113" s="167">
        <f>+'PRIHODI-RASHODI'!E261</f>
        <v>6984</v>
      </c>
      <c r="F113" s="167">
        <f>+'PRIHODI-RASHODI'!F261</f>
        <v>0</v>
      </c>
      <c r="G113" s="47">
        <f>+'PRIHODI-RASHODI'!G261</f>
        <v>12173.98</v>
      </c>
      <c r="H113" s="47">
        <f>+'PRIHODI-RASHODI'!H261</f>
        <v>13000</v>
      </c>
      <c r="I113" s="11">
        <f t="shared" si="9"/>
        <v>3.5965550535748374E-4</v>
      </c>
      <c r="J113" s="46">
        <f t="shared" si="10"/>
        <v>1.0678512696751596</v>
      </c>
    </row>
    <row r="114" spans="1:10">
      <c r="A114" s="151"/>
      <c r="B114" s="156"/>
      <c r="C114" s="37">
        <v>54823000</v>
      </c>
      <c r="D114" s="15" t="s">
        <v>180</v>
      </c>
      <c r="E114" s="167">
        <f>+'PRIHODI-RASHODI'!E262</f>
        <v>17671</v>
      </c>
      <c r="F114" s="167">
        <f>+'PRIHODI-RASHODI'!F262</f>
        <v>15000</v>
      </c>
      <c r="G114" s="47">
        <f>+'PRIHODI-RASHODI'!G262</f>
        <v>21076.92</v>
      </c>
      <c r="H114" s="47">
        <f>+'PRIHODI-RASHODI'!H262</f>
        <v>21500</v>
      </c>
      <c r="I114" s="11">
        <f t="shared" si="9"/>
        <v>5.9481487424506928E-4</v>
      </c>
      <c r="J114" s="46">
        <f t="shared" si="10"/>
        <v>1.0200731416165172</v>
      </c>
    </row>
    <row r="115" spans="1:10">
      <c r="A115" s="151"/>
      <c r="B115" s="156"/>
      <c r="C115" s="37">
        <v>54824000</v>
      </c>
      <c r="D115" s="15" t="s">
        <v>181</v>
      </c>
      <c r="E115" s="167">
        <f>+'PRIHODI-RASHODI'!E263</f>
        <v>58263</v>
      </c>
      <c r="F115" s="167">
        <f>+'PRIHODI-RASHODI'!F263</f>
        <v>65000</v>
      </c>
      <c r="G115" s="47">
        <f>+'PRIHODI-RASHODI'!G263</f>
        <v>45287</v>
      </c>
      <c r="H115" s="47">
        <f>+'PRIHODI-RASHODI'!H263</f>
        <v>50000</v>
      </c>
      <c r="I115" s="11">
        <f t="shared" si="9"/>
        <v>1.3832904052210914E-3</v>
      </c>
      <c r="J115" s="46">
        <f t="shared" si="10"/>
        <v>1.1040696005476185</v>
      </c>
    </row>
    <row r="116" spans="1:10">
      <c r="A116" s="151"/>
      <c r="B116" s="156"/>
      <c r="C116" s="37">
        <v>54825000</v>
      </c>
      <c r="D116" s="15" t="s">
        <v>182</v>
      </c>
      <c r="E116" s="167">
        <f>+'PRIHODI-RASHODI'!E264</f>
        <v>114620</v>
      </c>
      <c r="F116" s="167">
        <f>+'PRIHODI-RASHODI'!F264</f>
        <v>145000</v>
      </c>
      <c r="G116" s="47">
        <f>+'PRIHODI-RASHODI'!G264</f>
        <v>60500</v>
      </c>
      <c r="H116" s="47">
        <f>+'PRIHODI-RASHODI'!H264</f>
        <v>70000</v>
      </c>
      <c r="I116" s="11">
        <f t="shared" si="9"/>
        <v>1.9366065673095279E-3</v>
      </c>
      <c r="J116" s="46">
        <f t="shared" si="10"/>
        <v>1.1570247933884297</v>
      </c>
    </row>
    <row r="117" spans="1:10">
      <c r="A117" s="151"/>
      <c r="B117" s="156"/>
      <c r="C117" s="37">
        <v>54826000</v>
      </c>
      <c r="D117" s="15" t="s">
        <v>183</v>
      </c>
      <c r="E117" s="167">
        <f>+'PRIHODI-RASHODI'!E265</f>
        <v>13200</v>
      </c>
      <c r="F117" s="167">
        <f>+'PRIHODI-RASHODI'!F265</f>
        <v>13200</v>
      </c>
      <c r="G117" s="47">
        <f>+'PRIHODI-RASHODI'!G265</f>
        <v>13200</v>
      </c>
      <c r="H117" s="47">
        <f>+'PRIHODI-RASHODI'!H265</f>
        <v>13200</v>
      </c>
      <c r="I117" s="11">
        <f t="shared" si="9"/>
        <v>3.6518866697836811E-4</v>
      </c>
      <c r="J117" s="46">
        <f t="shared" si="10"/>
        <v>1</v>
      </c>
    </row>
    <row r="118" spans="1:10">
      <c r="A118" s="151"/>
      <c r="B118" s="156"/>
      <c r="C118" s="37">
        <v>54827000</v>
      </c>
      <c r="D118" s="15" t="s">
        <v>184</v>
      </c>
      <c r="E118" s="167">
        <f>+'PRIHODI-RASHODI'!E266</f>
        <v>22815</v>
      </c>
      <c r="F118" s="167">
        <f>+'PRIHODI-RASHODI'!F266</f>
        <v>23000</v>
      </c>
      <c r="G118" s="47">
        <f>+'PRIHODI-RASHODI'!G266</f>
        <v>22815</v>
      </c>
      <c r="H118" s="47">
        <f>+'PRIHODI-RASHODI'!H266</f>
        <v>23000</v>
      </c>
      <c r="I118" s="11">
        <f t="shared" si="9"/>
        <v>6.3631358640170205E-4</v>
      </c>
      <c r="J118" s="46">
        <f t="shared" si="10"/>
        <v>1.0081087004163927</v>
      </c>
    </row>
    <row r="119" spans="1:10">
      <c r="A119" s="151"/>
      <c r="B119" s="156"/>
      <c r="C119" s="37">
        <v>54829000</v>
      </c>
      <c r="D119" s="15" t="s">
        <v>185</v>
      </c>
      <c r="E119" s="167">
        <f>+'PRIHODI-RASHODI'!E267</f>
        <v>53235</v>
      </c>
      <c r="F119" s="167">
        <f>+'PRIHODI-RASHODI'!F267</f>
        <v>65000</v>
      </c>
      <c r="G119" s="47">
        <f>+'PRIHODI-RASHODI'!G267</f>
        <v>71201.84</v>
      </c>
      <c r="H119" s="47">
        <f>+'PRIHODI-RASHODI'!H267</f>
        <v>72000</v>
      </c>
      <c r="I119" s="11">
        <f t="shared" si="9"/>
        <v>1.9919381835183715E-3</v>
      </c>
      <c r="J119" s="46">
        <f t="shared" si="10"/>
        <v>1.0112098226675041</v>
      </c>
    </row>
    <row r="120" spans="1:10">
      <c r="A120" s="151"/>
      <c r="B120" s="156"/>
      <c r="C120" s="37">
        <v>54830000</v>
      </c>
      <c r="D120" s="15" t="s">
        <v>186</v>
      </c>
      <c r="E120" s="167">
        <f>+'PRIHODI-RASHODI'!E268</f>
        <v>1190</v>
      </c>
      <c r="F120" s="167">
        <f>+'PRIHODI-RASHODI'!F268</f>
        <v>1500</v>
      </c>
      <c r="G120" s="47">
        <f>+'PRIHODI-RASHODI'!G268</f>
        <v>860</v>
      </c>
      <c r="H120" s="47">
        <f>+'PRIHODI-RASHODI'!H268</f>
        <v>1050</v>
      </c>
      <c r="I120" s="11">
        <f t="shared" si="9"/>
        <v>2.9049098509642916E-5</v>
      </c>
      <c r="J120" s="46">
        <f t="shared" si="10"/>
        <v>1.2209302325581395</v>
      </c>
    </row>
    <row r="121" spans="1:10">
      <c r="A121" s="151"/>
      <c r="B121" s="156"/>
      <c r="C121" s="28">
        <v>54831000</v>
      </c>
      <c r="D121" s="15" t="s">
        <v>187</v>
      </c>
      <c r="E121" s="167">
        <f>+'PRIHODI-RASHODI'!E269</f>
        <v>11238</v>
      </c>
      <c r="F121" s="167">
        <f>+'PRIHODI-RASHODI'!F269</f>
        <v>12000</v>
      </c>
      <c r="G121" s="47">
        <f>+'PRIHODI-RASHODI'!G269</f>
        <v>8456.2900000000009</v>
      </c>
      <c r="H121" s="47">
        <f>+'PRIHODI-RASHODI'!H269</f>
        <v>8700</v>
      </c>
      <c r="I121" s="11">
        <f t="shared" si="9"/>
        <v>2.406925305084699E-4</v>
      </c>
      <c r="J121" s="46">
        <f t="shared" si="10"/>
        <v>1.0288199671487142</v>
      </c>
    </row>
    <row r="122" spans="1:10">
      <c r="A122" s="151"/>
      <c r="B122" s="156"/>
      <c r="C122" s="28">
        <v>54832000</v>
      </c>
      <c r="D122" s="15" t="s">
        <v>268</v>
      </c>
      <c r="E122" s="167">
        <f>+'PRIHODI-RASHODI'!E270</f>
        <v>221803</v>
      </c>
      <c r="F122" s="167">
        <f>+'PRIHODI-RASHODI'!F270</f>
        <v>235000</v>
      </c>
      <c r="G122" s="47">
        <f>+'PRIHODI-RASHODI'!G270</f>
        <v>211837.96</v>
      </c>
      <c r="H122" s="47">
        <f>+'PRIHODI-RASHODI'!H270</f>
        <v>219000</v>
      </c>
      <c r="I122" s="11">
        <f t="shared" ref="I122:I163" si="19">+H122/$H$8</f>
        <v>6.0588119748683803E-3</v>
      </c>
      <c r="J122" s="46">
        <f t="shared" si="10"/>
        <v>1.0338090491430336</v>
      </c>
    </row>
    <row r="123" spans="1:10">
      <c r="A123" s="151"/>
      <c r="B123" s="156"/>
      <c r="C123" s="28">
        <v>54833000</v>
      </c>
      <c r="D123" s="15" t="s">
        <v>188</v>
      </c>
      <c r="E123" s="167">
        <f>+'PRIHODI-RASHODI'!E271</f>
        <v>3306</v>
      </c>
      <c r="F123" s="167">
        <f>+'PRIHODI-RASHODI'!F271</f>
        <v>3000</v>
      </c>
      <c r="G123" s="47">
        <f>+'PRIHODI-RASHODI'!G271</f>
        <v>2151.6</v>
      </c>
      <c r="H123" s="47">
        <f>+'PRIHODI-RASHODI'!H271</f>
        <v>2500</v>
      </c>
      <c r="I123" s="11">
        <f t="shared" si="19"/>
        <v>6.9164520261054565E-5</v>
      </c>
      <c r="J123" s="46">
        <f t="shared" ref="J123:J163" si="20">IFERROR(H123/G123,"0,00%")</f>
        <v>1.1619260085517755</v>
      </c>
    </row>
    <row r="124" spans="1:10">
      <c r="A124" s="151"/>
      <c r="B124" s="156"/>
      <c r="C124" s="37">
        <v>54834000</v>
      </c>
      <c r="D124" s="15" t="s">
        <v>189</v>
      </c>
      <c r="E124" s="167">
        <f>+'PRIHODI-RASHODI'!E272</f>
        <v>8516</v>
      </c>
      <c r="F124" s="167">
        <f>+'PRIHODI-RASHODI'!F272</f>
        <v>9000</v>
      </c>
      <c r="G124" s="47">
        <f>+'PRIHODI-RASHODI'!G272</f>
        <v>6993.29</v>
      </c>
      <c r="H124" s="47">
        <f>+'PRIHODI-RASHODI'!H272</f>
        <v>7900</v>
      </c>
      <c r="I124" s="11">
        <f t="shared" si="19"/>
        <v>2.1855988402493242E-4</v>
      </c>
      <c r="J124" s="46">
        <f t="shared" si="20"/>
        <v>1.1296542828911713</v>
      </c>
    </row>
    <row r="125" spans="1:10">
      <c r="A125" s="153"/>
      <c r="B125" s="67">
        <v>549</v>
      </c>
      <c r="C125" s="62"/>
      <c r="D125" s="55" t="s">
        <v>190</v>
      </c>
      <c r="E125" s="56">
        <f t="shared" ref="E125:F125" si="21">SUM(E126:E133)</f>
        <v>191680</v>
      </c>
      <c r="F125" s="56">
        <f t="shared" si="21"/>
        <v>193800</v>
      </c>
      <c r="G125" s="56">
        <f>SUM(G126:G133)</f>
        <v>208695.08000000002</v>
      </c>
      <c r="H125" s="56">
        <f>SUM(H126:H133)</f>
        <v>219790</v>
      </c>
      <c r="I125" s="128">
        <f t="shared" si="19"/>
        <v>6.0806679632708733E-3</v>
      </c>
      <c r="J125" s="129">
        <f t="shared" si="20"/>
        <v>1.053163304089392</v>
      </c>
    </row>
    <row r="126" spans="1:10">
      <c r="A126" s="160"/>
      <c r="B126" s="35"/>
      <c r="C126" s="18">
        <v>54900000</v>
      </c>
      <c r="D126" s="19" t="s">
        <v>257</v>
      </c>
      <c r="E126" s="167">
        <f>+'PRIHODI-RASHODI'!E274</f>
        <v>407</v>
      </c>
      <c r="F126" s="169">
        <f>+'PRIHODI-RASHODI'!F274</f>
        <v>0</v>
      </c>
      <c r="G126" s="47">
        <f>+'PRIHODI-RASHODI'!G274</f>
        <v>401.97</v>
      </c>
      <c r="H126" s="47">
        <f>+'PRIHODI-RASHODI'!H274</f>
        <v>490</v>
      </c>
      <c r="I126" s="11">
        <f t="shared" si="19"/>
        <v>1.3556245971166695E-5</v>
      </c>
      <c r="J126" s="46">
        <f t="shared" si="20"/>
        <v>1.2189964425205859</v>
      </c>
    </row>
    <row r="127" spans="1:10">
      <c r="A127" s="151"/>
      <c r="B127" s="28"/>
      <c r="C127" s="16">
        <v>54901000</v>
      </c>
      <c r="D127" s="15" t="s">
        <v>191</v>
      </c>
      <c r="E127" s="167">
        <f>+'PRIHODI-RASHODI'!E275</f>
        <v>12101</v>
      </c>
      <c r="F127" s="169">
        <f>+'PRIHODI-RASHODI'!F275</f>
        <v>11000</v>
      </c>
      <c r="G127" s="47">
        <f>+'PRIHODI-RASHODI'!G275</f>
        <v>8477.84</v>
      </c>
      <c r="H127" s="47">
        <f>+'PRIHODI-RASHODI'!H275</f>
        <v>10000</v>
      </c>
      <c r="I127" s="11">
        <f t="shared" si="19"/>
        <v>2.7665808104421826E-4</v>
      </c>
      <c r="J127" s="46">
        <f t="shared" si="20"/>
        <v>1.1795457333471733</v>
      </c>
    </row>
    <row r="128" spans="1:10">
      <c r="A128" s="38"/>
      <c r="B128" s="39"/>
      <c r="C128" s="40">
        <v>54902000</v>
      </c>
      <c r="D128" s="15" t="s">
        <v>192</v>
      </c>
      <c r="E128" s="167">
        <f>+'PRIHODI-RASHODI'!E276</f>
        <v>161245</v>
      </c>
      <c r="F128" s="169">
        <f>+'PRIHODI-RASHODI'!F276</f>
        <v>160000</v>
      </c>
      <c r="G128" s="47">
        <f>+'PRIHODI-RASHODI'!G276</f>
        <v>184034.79</v>
      </c>
      <c r="H128" s="47">
        <f>+'PRIHODI-RASHODI'!H276</f>
        <v>190000</v>
      </c>
      <c r="I128" s="11">
        <f t="shared" si="19"/>
        <v>5.2565035398401466E-3</v>
      </c>
      <c r="J128" s="46">
        <f t="shared" si="20"/>
        <v>1.032413490949184</v>
      </c>
    </row>
    <row r="129" spans="1:10">
      <c r="A129" s="38"/>
      <c r="B129" s="39"/>
      <c r="C129" s="40">
        <v>54902100</v>
      </c>
      <c r="D129" s="15" t="s">
        <v>193</v>
      </c>
      <c r="E129" s="167">
        <f>+'PRIHODI-RASHODI'!E277</f>
        <v>5528</v>
      </c>
      <c r="F129" s="169">
        <f>+'PRIHODI-RASHODI'!F277</f>
        <v>7000</v>
      </c>
      <c r="G129" s="47">
        <f>+'PRIHODI-RASHODI'!G277</f>
        <v>0</v>
      </c>
      <c r="H129" s="47">
        <f>+'PRIHODI-RASHODI'!H277</f>
        <v>0</v>
      </c>
      <c r="I129" s="11">
        <f t="shared" si="19"/>
        <v>0</v>
      </c>
      <c r="J129" s="46" t="str">
        <f t="shared" si="20"/>
        <v>0,00%</v>
      </c>
    </row>
    <row r="130" spans="1:10">
      <c r="A130" s="38"/>
      <c r="B130" s="39"/>
      <c r="C130" s="40">
        <v>54902200</v>
      </c>
      <c r="D130" s="15" t="s">
        <v>194</v>
      </c>
      <c r="E130" s="167">
        <f>+'PRIHODI-RASHODI'!E278</f>
        <v>250</v>
      </c>
      <c r="F130" s="169">
        <f>+'PRIHODI-RASHODI'!F278</f>
        <v>300</v>
      </c>
      <c r="G130" s="47">
        <f>+'PRIHODI-RASHODI'!G278</f>
        <v>0</v>
      </c>
      <c r="H130" s="47">
        <f>+'PRIHODI-RASHODI'!H278</f>
        <v>0</v>
      </c>
      <c r="I130" s="11">
        <f t="shared" si="19"/>
        <v>0</v>
      </c>
      <c r="J130" s="46" t="str">
        <f t="shared" si="20"/>
        <v>0,00%</v>
      </c>
    </row>
    <row r="131" spans="1:10">
      <c r="A131" s="38"/>
      <c r="B131" s="39"/>
      <c r="C131" s="40">
        <v>54903000</v>
      </c>
      <c r="D131" s="15" t="s">
        <v>195</v>
      </c>
      <c r="E131" s="167">
        <f>+'PRIHODI-RASHODI'!E279</f>
        <v>4047</v>
      </c>
      <c r="F131" s="169">
        <f>+'PRIHODI-RASHODI'!F279</f>
        <v>5000</v>
      </c>
      <c r="G131" s="47">
        <f>+'PRIHODI-RASHODI'!G279</f>
        <v>6390.54</v>
      </c>
      <c r="H131" s="47">
        <f>+'PRIHODI-RASHODI'!H279</f>
        <v>7500</v>
      </c>
      <c r="I131" s="11">
        <f t="shared" si="19"/>
        <v>2.0749356078316369E-4</v>
      </c>
      <c r="J131" s="46">
        <f t="shared" si="20"/>
        <v>1.1736097418997455</v>
      </c>
    </row>
    <row r="132" spans="1:10">
      <c r="A132" s="38"/>
      <c r="B132" s="39"/>
      <c r="C132" s="40">
        <v>54904000</v>
      </c>
      <c r="D132" s="15" t="s">
        <v>196</v>
      </c>
      <c r="E132" s="167">
        <f>+'PRIHODI-RASHODI'!E280</f>
        <v>742</v>
      </c>
      <c r="F132" s="169">
        <f>+'PRIHODI-RASHODI'!F280</f>
        <v>1000</v>
      </c>
      <c r="G132" s="47">
        <f>+'PRIHODI-RASHODI'!G280</f>
        <v>685.2</v>
      </c>
      <c r="H132" s="47">
        <f>+'PRIHODI-RASHODI'!H280</f>
        <v>800</v>
      </c>
      <c r="I132" s="11">
        <f t="shared" si="19"/>
        <v>2.213264648353746E-5</v>
      </c>
      <c r="J132" s="46">
        <f t="shared" si="20"/>
        <v>1.1675423234092235</v>
      </c>
    </row>
    <row r="133" spans="1:10">
      <c r="A133" s="38"/>
      <c r="B133" s="39"/>
      <c r="C133" s="40">
        <v>54905000</v>
      </c>
      <c r="D133" s="15" t="s">
        <v>375</v>
      </c>
      <c r="E133" s="167">
        <f>+'PRIHODI-RASHODI'!E281</f>
        <v>7360</v>
      </c>
      <c r="F133" s="169">
        <f>+'PRIHODI-RASHODI'!F281</f>
        <v>9500</v>
      </c>
      <c r="G133" s="47">
        <f>+'PRIHODI-RASHODI'!G281</f>
        <v>8704.74</v>
      </c>
      <c r="H133" s="47">
        <f>+'PRIHODI-RASHODI'!H281</f>
        <v>11000</v>
      </c>
      <c r="I133" s="11">
        <f t="shared" si="19"/>
        <v>3.0432388914864008E-4</v>
      </c>
      <c r="J133" s="46">
        <f t="shared" si="20"/>
        <v>1.2636793287335406</v>
      </c>
    </row>
    <row r="134" spans="1:10">
      <c r="A134" s="86"/>
      <c r="B134" s="87"/>
      <c r="C134" s="87"/>
      <c r="D134" s="82" t="s">
        <v>197</v>
      </c>
      <c r="E134" s="83">
        <f t="shared" ref="E134" si="22">+E9+E15+E135</f>
        <v>15079944</v>
      </c>
      <c r="F134" s="83">
        <f>+F9+F15+F135</f>
        <v>15933786</v>
      </c>
      <c r="G134" s="83">
        <f>+G9+G15+G135</f>
        <v>16830190.52</v>
      </c>
      <c r="H134" s="83">
        <f>+H9+H15+H135</f>
        <v>17824876.07</v>
      </c>
      <c r="I134" s="131">
        <f t="shared" si="19"/>
        <v>0.49313960083772068</v>
      </c>
      <c r="J134" s="132">
        <f t="shared" si="20"/>
        <v>1.0591012650045748</v>
      </c>
    </row>
    <row r="135" spans="1:10" ht="22.5">
      <c r="A135" s="86">
        <v>55</v>
      </c>
      <c r="B135" s="87"/>
      <c r="C135" s="87"/>
      <c r="D135" s="82" t="s">
        <v>198</v>
      </c>
      <c r="E135" s="83">
        <f>+E136+E143+E147+E149+E152</f>
        <v>4604224</v>
      </c>
      <c r="F135" s="83">
        <f>+F136+F143+F147+F149+F152</f>
        <v>4794201</v>
      </c>
      <c r="G135" s="83">
        <f>+G136+G145+G143+G147+G149+G152</f>
        <v>5055539.88</v>
      </c>
      <c r="H135" s="83">
        <f>+H136+H145+H143+H147+H149+H152</f>
        <v>5436225.0700000003</v>
      </c>
      <c r="I135" s="131">
        <f t="shared" si="19"/>
        <v>0.15039755959906712</v>
      </c>
      <c r="J135" s="132">
        <f t="shared" si="20"/>
        <v>1.0753006007342583</v>
      </c>
    </row>
    <row r="136" spans="1:10">
      <c r="A136" s="80"/>
      <c r="B136" s="60">
        <v>550</v>
      </c>
      <c r="C136" s="60"/>
      <c r="D136" s="55" t="s">
        <v>199</v>
      </c>
      <c r="E136" s="56">
        <f t="shared" ref="E136:F136" si="23">SUM(E137:E142)</f>
        <v>4199832</v>
      </c>
      <c r="F136" s="56">
        <f t="shared" si="23"/>
        <v>4415201</v>
      </c>
      <c r="G136" s="56">
        <f>SUM(G137:G142)</f>
        <v>4541679.45</v>
      </c>
      <c r="H136" s="56">
        <f>SUM(H137:H142)</f>
        <v>4996812</v>
      </c>
      <c r="I136" s="128">
        <f t="shared" si="19"/>
        <v>0.13824084192587224</v>
      </c>
      <c r="J136" s="129">
        <f t="shared" si="20"/>
        <v>1.1002123894939349</v>
      </c>
    </row>
    <row r="137" spans="1:10">
      <c r="A137" s="41"/>
      <c r="B137" s="40"/>
      <c r="C137" s="40">
        <v>55000000</v>
      </c>
      <c r="D137" s="15" t="s">
        <v>200</v>
      </c>
      <c r="E137" s="167">
        <f>+'PRIHODI-RASHODI'!E285</f>
        <v>2774765</v>
      </c>
      <c r="F137" s="167">
        <f>+'PRIHODI-RASHODI'!F285</f>
        <v>2917800</v>
      </c>
      <c r="G137" s="48">
        <f>+'PRIHODI-RASHODI'!G285</f>
        <v>3039909.37</v>
      </c>
      <c r="H137" s="48">
        <f>+'PRIHODI-RASHODI'!H285</f>
        <v>3354812</v>
      </c>
      <c r="I137" s="11">
        <f t="shared" si="19"/>
        <v>9.2813585018411596E-2</v>
      </c>
      <c r="J137" s="46">
        <f t="shared" si="20"/>
        <v>1.1035894797087322</v>
      </c>
    </row>
    <row r="138" spans="1:10">
      <c r="A138" s="41"/>
      <c r="B138" s="40"/>
      <c r="C138" s="40">
        <v>55000001</v>
      </c>
      <c r="D138" s="15" t="s">
        <v>201</v>
      </c>
      <c r="E138" s="167">
        <f>+'PRIHODI-RASHODI'!E286</f>
        <v>0</v>
      </c>
      <c r="F138" s="167">
        <f>+'PRIHODI-RASHODI'!F286</f>
        <v>0</v>
      </c>
      <c r="G138" s="48">
        <f>+'PRIHODI-RASHODI'!G286</f>
        <v>7262.43</v>
      </c>
      <c r="H138" s="48">
        <f>+'PRIHODI-RASHODI'!H286</f>
        <v>4800</v>
      </c>
      <c r="I138" s="11">
        <f t="shared" si="19"/>
        <v>1.3279587890122475E-4</v>
      </c>
      <c r="J138" s="46">
        <f t="shared" si="20"/>
        <v>0.66093580247933537</v>
      </c>
    </row>
    <row r="139" spans="1:10">
      <c r="A139" s="41"/>
      <c r="B139" s="40"/>
      <c r="C139" s="40">
        <v>55020000</v>
      </c>
      <c r="D139" s="15" t="s">
        <v>202</v>
      </c>
      <c r="E139" s="167">
        <f>+'PRIHODI-RASHODI'!E287</f>
        <v>176183</v>
      </c>
      <c r="F139" s="167">
        <f>+'PRIHODI-RASHODI'!F287</f>
        <v>187000</v>
      </c>
      <c r="G139" s="48">
        <f>+'PRIHODI-RASHODI'!G287</f>
        <v>207828.11</v>
      </c>
      <c r="H139" s="48">
        <f>+'PRIHODI-RASHODI'!H287</f>
        <v>298000</v>
      </c>
      <c r="I139" s="11">
        <f t="shared" si="19"/>
        <v>8.2444108151177049E-3</v>
      </c>
      <c r="J139" s="46">
        <f t="shared" si="20"/>
        <v>1.4338772555839536</v>
      </c>
    </row>
    <row r="140" spans="1:10">
      <c r="A140" s="41"/>
      <c r="B140" s="40"/>
      <c r="C140" s="40">
        <v>55030000</v>
      </c>
      <c r="D140" s="15" t="s">
        <v>203</v>
      </c>
      <c r="E140" s="167">
        <f>+'PRIHODI-RASHODI'!E288</f>
        <v>1383106</v>
      </c>
      <c r="F140" s="167">
        <f>+'PRIHODI-RASHODI'!F288</f>
        <v>1460000</v>
      </c>
      <c r="G140" s="48">
        <f>+'PRIHODI-RASHODI'!G288</f>
        <v>1527232.42</v>
      </c>
      <c r="H140" s="48">
        <f>+'PRIHODI-RASHODI'!H288</f>
        <v>1567200</v>
      </c>
      <c r="I140" s="11">
        <f t="shared" si="19"/>
        <v>4.3357854461249887E-2</v>
      </c>
      <c r="J140" s="46">
        <f t="shared" si="20"/>
        <v>1.0261699394778432</v>
      </c>
    </row>
    <row r="141" spans="1:10">
      <c r="A141" s="41"/>
      <c r="B141" s="40"/>
      <c r="C141" s="40">
        <v>55031000</v>
      </c>
      <c r="D141" s="15" t="s">
        <v>258</v>
      </c>
      <c r="E141" s="167">
        <f>+'PRIHODI-RASHODI'!E289</f>
        <v>6529</v>
      </c>
      <c r="F141" s="167">
        <f>+'PRIHODI-RASHODI'!F289</f>
        <v>7700</v>
      </c>
      <c r="G141" s="48">
        <f>+'PRIHODI-RASHODI'!G289</f>
        <v>6574.76</v>
      </c>
      <c r="H141" s="48">
        <f>+'PRIHODI-RASHODI'!H289</f>
        <v>7000</v>
      </c>
      <c r="I141" s="11">
        <f t="shared" si="19"/>
        <v>1.9366065673095278E-4</v>
      </c>
      <c r="J141" s="46">
        <f t="shared" si="20"/>
        <v>1.064677646028144</v>
      </c>
    </row>
    <row r="142" spans="1:10">
      <c r="A142" s="41"/>
      <c r="B142" s="40"/>
      <c r="C142" s="40">
        <v>55099999</v>
      </c>
      <c r="D142" s="15" t="s">
        <v>376</v>
      </c>
      <c r="E142" s="167">
        <f>+'PRIHODI-RASHODI'!E290</f>
        <v>-140751</v>
      </c>
      <c r="F142" s="167">
        <f>+'PRIHODI-RASHODI'!F290</f>
        <v>-157299</v>
      </c>
      <c r="G142" s="48">
        <f>+'PRIHODI-RASHODI'!G290</f>
        <v>-247127.64</v>
      </c>
      <c r="H142" s="48">
        <f>+'PRIHODI-RASHODI'!H290</f>
        <v>-235000</v>
      </c>
      <c r="I142" s="11">
        <f t="shared" si="19"/>
        <v>-6.5014649045391296E-3</v>
      </c>
      <c r="J142" s="46">
        <f t="shared" si="20"/>
        <v>0.95092560265618198</v>
      </c>
    </row>
    <row r="143" spans="1:10">
      <c r="A143" s="58"/>
      <c r="B143" s="60">
        <v>552</v>
      </c>
      <c r="C143" s="59"/>
      <c r="D143" s="55" t="s">
        <v>287</v>
      </c>
      <c r="E143" s="61">
        <f t="shared" ref="E143:F143" si="24">+E144</f>
        <v>19463</v>
      </c>
      <c r="F143" s="61">
        <f t="shared" si="24"/>
        <v>22000</v>
      </c>
      <c r="G143" s="61">
        <f>+G144</f>
        <v>20167.79</v>
      </c>
      <c r="H143" s="61">
        <f t="shared" ref="H143" si="25">+H144</f>
        <v>22000</v>
      </c>
      <c r="I143" s="128">
        <f t="shared" si="19"/>
        <v>6.0864777829728017E-4</v>
      </c>
      <c r="J143" s="129">
        <f t="shared" si="20"/>
        <v>1.0908483279526413</v>
      </c>
    </row>
    <row r="144" spans="1:10">
      <c r="A144" s="41"/>
      <c r="B144" s="40"/>
      <c r="C144" s="40">
        <v>55200000</v>
      </c>
      <c r="D144" s="15" t="s">
        <v>287</v>
      </c>
      <c r="E144" s="167">
        <f>+'PRIHODI-RASHODI'!E292</f>
        <v>19463</v>
      </c>
      <c r="F144" s="167">
        <f>+'PRIHODI-RASHODI'!F292</f>
        <v>22000</v>
      </c>
      <c r="G144" s="47">
        <f>+'PRIHODI-RASHODI'!G292</f>
        <v>20167.79</v>
      </c>
      <c r="H144" s="47">
        <f>+'PRIHODI-RASHODI'!H292</f>
        <v>22000</v>
      </c>
      <c r="I144" s="11">
        <f t="shared" si="19"/>
        <v>6.0864777829728017E-4</v>
      </c>
      <c r="J144" s="46">
        <f t="shared" si="20"/>
        <v>1.0908483279526413</v>
      </c>
    </row>
    <row r="145" spans="1:10" ht="22.5">
      <c r="A145" s="59"/>
      <c r="B145" s="60">
        <v>554</v>
      </c>
      <c r="C145" s="59"/>
      <c r="D145" s="55" t="s">
        <v>417</v>
      </c>
      <c r="E145" s="56">
        <f>+E146</f>
        <v>0</v>
      </c>
      <c r="F145" s="56">
        <f t="shared" ref="F145:H145" si="26">+F146</f>
        <v>0</v>
      </c>
      <c r="G145" s="56">
        <f>+G146</f>
        <v>4594.47</v>
      </c>
      <c r="H145" s="56">
        <f t="shared" si="26"/>
        <v>5700</v>
      </c>
      <c r="I145" s="195">
        <f t="shared" si="19"/>
        <v>1.5769510619520442E-4</v>
      </c>
      <c r="J145" s="195">
        <f t="shared" si="20"/>
        <v>1.2406218780403397</v>
      </c>
    </row>
    <row r="146" spans="1:10" ht="22.5">
      <c r="A146" s="40"/>
      <c r="B146" s="40"/>
      <c r="C146" s="40">
        <v>55400000</v>
      </c>
      <c r="D146" s="15" t="s">
        <v>417</v>
      </c>
      <c r="E146" s="199">
        <v>0</v>
      </c>
      <c r="F146" s="111">
        <v>0</v>
      </c>
      <c r="G146" s="178">
        <v>4594.47</v>
      </c>
      <c r="H146" s="111">
        <v>5700</v>
      </c>
      <c r="I146" s="194">
        <f t="shared" si="19"/>
        <v>1.5769510619520442E-4</v>
      </c>
      <c r="J146" s="194">
        <f t="shared" si="20"/>
        <v>1.2406218780403397</v>
      </c>
    </row>
    <row r="147" spans="1:10" ht="22.5">
      <c r="A147" s="80"/>
      <c r="B147" s="60">
        <v>555</v>
      </c>
      <c r="C147" s="60"/>
      <c r="D147" s="55" t="s">
        <v>250</v>
      </c>
      <c r="E147" s="56">
        <f t="shared" ref="E147:H147" si="27">+E148</f>
        <v>63370</v>
      </c>
      <c r="F147" s="56">
        <f t="shared" si="27"/>
        <v>59000</v>
      </c>
      <c r="G147" s="56">
        <f t="shared" si="27"/>
        <v>53781.71</v>
      </c>
      <c r="H147" s="56">
        <f t="shared" si="27"/>
        <v>55000</v>
      </c>
      <c r="I147" s="128">
        <f t="shared" si="19"/>
        <v>1.5216194457432005E-3</v>
      </c>
      <c r="J147" s="129">
        <f t="shared" si="20"/>
        <v>1.0226524965457588</v>
      </c>
    </row>
    <row r="148" spans="1:10" ht="22.5">
      <c r="A148" s="41"/>
      <c r="B148" s="40"/>
      <c r="C148" s="40">
        <v>55500000</v>
      </c>
      <c r="D148" s="19" t="s">
        <v>250</v>
      </c>
      <c r="E148" s="169">
        <f>+'PRIHODI-RASHODI'!E296</f>
        <v>63370</v>
      </c>
      <c r="F148" s="169">
        <f>+'PRIHODI-RASHODI'!F296</f>
        <v>59000</v>
      </c>
      <c r="G148" s="47">
        <f>+'PRIHODI-RASHODI'!G296</f>
        <v>53781.71</v>
      </c>
      <c r="H148" s="47">
        <f>+'PRIHODI-RASHODI'!H296</f>
        <v>55000</v>
      </c>
      <c r="I148" s="11">
        <f t="shared" si="19"/>
        <v>1.5216194457432005E-3</v>
      </c>
      <c r="J148" s="46">
        <f t="shared" si="20"/>
        <v>1.0226524965457588</v>
      </c>
    </row>
    <row r="149" spans="1:10">
      <c r="A149" s="80"/>
      <c r="B149" s="60">
        <v>556</v>
      </c>
      <c r="C149" s="60"/>
      <c r="D149" s="55" t="s">
        <v>204</v>
      </c>
      <c r="E149" s="56">
        <f t="shared" ref="E149:F149" si="28">SUM(E150:E151)</f>
        <v>80423</v>
      </c>
      <c r="F149" s="56">
        <f t="shared" si="28"/>
        <v>80400</v>
      </c>
      <c r="G149" s="56">
        <f>SUM(G150:G151)</f>
        <v>103516.81999999999</v>
      </c>
      <c r="H149" s="56">
        <f>SUM(H150:H151)</f>
        <v>124200</v>
      </c>
      <c r="I149" s="128">
        <f t="shared" si="19"/>
        <v>3.4360933665691907E-3</v>
      </c>
      <c r="J149" s="129">
        <f t="shared" si="20"/>
        <v>1.1998050171943073</v>
      </c>
    </row>
    <row r="150" spans="1:10">
      <c r="A150" s="151"/>
      <c r="B150" s="28"/>
      <c r="C150" s="28">
        <v>55600000</v>
      </c>
      <c r="D150" s="15" t="s">
        <v>205</v>
      </c>
      <c r="E150" s="167">
        <f>+'PRIHODI-RASHODI'!E298</f>
        <v>61223</v>
      </c>
      <c r="F150" s="167">
        <f>+'PRIHODI-RASHODI'!F298</f>
        <v>61200</v>
      </c>
      <c r="G150" s="47">
        <f>+'PRIHODI-RASHODI'!G298</f>
        <v>80516.7</v>
      </c>
      <c r="H150" s="47">
        <f>+'PRIHODI-RASHODI'!H298</f>
        <v>97800</v>
      </c>
      <c r="I150" s="11">
        <f t="shared" si="19"/>
        <v>2.7057160326124548E-3</v>
      </c>
      <c r="J150" s="46">
        <f t="shared" si="20"/>
        <v>1.2146548480004771</v>
      </c>
    </row>
    <row r="151" spans="1:10">
      <c r="A151" s="151"/>
      <c r="B151" s="28"/>
      <c r="C151" s="28">
        <v>55601000</v>
      </c>
      <c r="D151" s="15" t="s">
        <v>206</v>
      </c>
      <c r="E151" s="167">
        <f>+'PRIHODI-RASHODI'!E299</f>
        <v>19200</v>
      </c>
      <c r="F151" s="167">
        <f>+'PRIHODI-RASHODI'!F299</f>
        <v>19200</v>
      </c>
      <c r="G151" s="47">
        <f>+'PRIHODI-RASHODI'!G299</f>
        <v>23000.12</v>
      </c>
      <c r="H151" s="47">
        <f>+'PRIHODI-RASHODI'!H299</f>
        <v>26400</v>
      </c>
      <c r="I151" s="11">
        <f t="shared" si="19"/>
        <v>7.3037733395673622E-4</v>
      </c>
      <c r="J151" s="46">
        <f t="shared" si="20"/>
        <v>1.1478200983299218</v>
      </c>
    </row>
    <row r="152" spans="1:10">
      <c r="A152" s="153"/>
      <c r="B152" s="67">
        <v>559</v>
      </c>
      <c r="C152" s="67"/>
      <c r="D152" s="55" t="s">
        <v>207</v>
      </c>
      <c r="E152" s="56">
        <f t="shared" ref="E152:F152" si="29">SUM(E153:E161)</f>
        <v>241136</v>
      </c>
      <c r="F152" s="56">
        <f t="shared" si="29"/>
        <v>217600</v>
      </c>
      <c r="G152" s="56">
        <f>SUM(G153:G161)</f>
        <v>331799.64</v>
      </c>
      <c r="H152" s="56">
        <f>SUM(H153:H161)</f>
        <v>232513.07</v>
      </c>
      <c r="I152" s="128">
        <f t="shared" si="19"/>
        <v>6.4326619763899993E-3</v>
      </c>
      <c r="J152" s="129">
        <f t="shared" si="20"/>
        <v>0.70076347882716206</v>
      </c>
    </row>
    <row r="153" spans="1:10">
      <c r="A153" s="160"/>
      <c r="B153" s="35"/>
      <c r="C153" s="35">
        <v>55900400</v>
      </c>
      <c r="D153" s="19" t="s">
        <v>260</v>
      </c>
      <c r="E153" s="167">
        <f>+'PRIHODI-RASHODI'!E301</f>
        <v>27065</v>
      </c>
      <c r="F153" s="169">
        <f>+'PRIHODI-RASHODI'!F301</f>
        <v>0</v>
      </c>
      <c r="G153" s="48">
        <f>+'PRIHODI-RASHODI'!G301</f>
        <v>6189.96</v>
      </c>
      <c r="H153" s="48">
        <f>+'PRIHODI-RASHODI'!H301</f>
        <v>0</v>
      </c>
      <c r="I153" s="11">
        <f t="shared" si="19"/>
        <v>0</v>
      </c>
      <c r="J153" s="46">
        <f t="shared" si="20"/>
        <v>0</v>
      </c>
    </row>
    <row r="154" spans="1:10">
      <c r="A154" s="161"/>
      <c r="B154" s="37"/>
      <c r="C154" s="37">
        <v>55904000</v>
      </c>
      <c r="D154" s="15" t="s">
        <v>208</v>
      </c>
      <c r="E154" s="167">
        <f>+'PRIHODI-RASHODI'!E302</f>
        <v>0</v>
      </c>
      <c r="F154" s="169">
        <f>+'PRIHODI-RASHODI'!F302</f>
        <v>9000</v>
      </c>
      <c r="G154" s="48">
        <f>+'PRIHODI-RASHODI'!G302</f>
        <v>24385.81</v>
      </c>
      <c r="H154" s="48">
        <f>+'PRIHODI-RASHODI'!H302</f>
        <v>15000</v>
      </c>
      <c r="I154" s="11">
        <f t="shared" si="19"/>
        <v>4.1498712156632739E-4</v>
      </c>
      <c r="J154" s="46">
        <f t="shared" si="20"/>
        <v>0.61511182117797192</v>
      </c>
    </row>
    <row r="155" spans="1:10">
      <c r="A155" s="161"/>
      <c r="B155" s="37"/>
      <c r="C155" s="37">
        <v>55905000</v>
      </c>
      <c r="D155" s="15" t="s">
        <v>209</v>
      </c>
      <c r="E155" s="167">
        <f>+'PRIHODI-RASHODI'!E303</f>
        <v>26769</v>
      </c>
      <c r="F155" s="169">
        <f>+'PRIHODI-RASHODI'!F303</f>
        <v>28000</v>
      </c>
      <c r="G155" s="48">
        <f>+'PRIHODI-RASHODI'!G303</f>
        <v>23513.07</v>
      </c>
      <c r="H155" s="48">
        <f>+'PRIHODI-RASHODI'!H303</f>
        <v>23513.07</v>
      </c>
      <c r="I155" s="11">
        <f t="shared" si="19"/>
        <v>6.5050808256583768E-4</v>
      </c>
      <c r="J155" s="46">
        <f t="shared" si="20"/>
        <v>1</v>
      </c>
    </row>
    <row r="156" spans="1:10">
      <c r="A156" s="161"/>
      <c r="B156" s="37"/>
      <c r="C156" s="28">
        <v>55906000</v>
      </c>
      <c r="D156" s="15" t="s">
        <v>210</v>
      </c>
      <c r="E156" s="167">
        <f>+'PRIHODI-RASHODI'!E304</f>
        <v>0</v>
      </c>
      <c r="F156" s="169">
        <f>+'PRIHODI-RASHODI'!F304</f>
        <v>0</v>
      </c>
      <c r="G156" s="48">
        <f>+'PRIHODI-RASHODI'!G304</f>
        <v>3784.71</v>
      </c>
      <c r="H156" s="48">
        <f>+'PRIHODI-RASHODI'!H304</f>
        <v>0</v>
      </c>
      <c r="I156" s="11">
        <f t="shared" si="19"/>
        <v>0</v>
      </c>
      <c r="J156" s="46">
        <f t="shared" si="20"/>
        <v>0</v>
      </c>
    </row>
    <row r="157" spans="1:10">
      <c r="A157" s="161"/>
      <c r="B157" s="37"/>
      <c r="C157" s="14">
        <v>55907000</v>
      </c>
      <c r="D157" s="15" t="s">
        <v>211</v>
      </c>
      <c r="E157" s="167">
        <f>+'PRIHODI-RASHODI'!E305</f>
        <v>0</v>
      </c>
      <c r="F157" s="169">
        <f>+'PRIHODI-RASHODI'!F305</f>
        <v>0</v>
      </c>
      <c r="G157" s="48">
        <f>+'PRIHODI-RASHODI'!G305</f>
        <v>0</v>
      </c>
      <c r="H157" s="48">
        <f>+'PRIHODI-RASHODI'!H305</f>
        <v>0</v>
      </c>
      <c r="I157" s="11">
        <f t="shared" si="19"/>
        <v>0</v>
      </c>
      <c r="J157" s="46" t="str">
        <f t="shared" si="20"/>
        <v>0,00%</v>
      </c>
    </row>
    <row r="158" spans="1:10">
      <c r="A158" s="161"/>
      <c r="B158" s="37"/>
      <c r="C158" s="14">
        <v>55907100</v>
      </c>
      <c r="D158" s="15" t="s">
        <v>212</v>
      </c>
      <c r="E158" s="167">
        <f>+'PRIHODI-RASHODI'!E306</f>
        <v>89108</v>
      </c>
      <c r="F158" s="169">
        <f>+'PRIHODI-RASHODI'!F306</f>
        <v>90000</v>
      </c>
      <c r="G158" s="48">
        <f>+'PRIHODI-RASHODI'!G306</f>
        <v>99644.58</v>
      </c>
      <c r="H158" s="48">
        <f>+'PRIHODI-RASHODI'!H306</f>
        <v>100000</v>
      </c>
      <c r="I158" s="11">
        <f t="shared" si="19"/>
        <v>2.7665808104421828E-3</v>
      </c>
      <c r="J158" s="46">
        <f t="shared" si="20"/>
        <v>1.0035668773956397</v>
      </c>
    </row>
    <row r="159" spans="1:10">
      <c r="A159" s="161"/>
      <c r="B159" s="37"/>
      <c r="C159" s="28">
        <v>55909000</v>
      </c>
      <c r="D159" s="15" t="s">
        <v>119</v>
      </c>
      <c r="E159" s="167">
        <f>+'PRIHODI-RASHODI'!E307</f>
        <v>93594</v>
      </c>
      <c r="F159" s="169">
        <f>+'PRIHODI-RASHODI'!F307</f>
        <v>86000</v>
      </c>
      <c r="G159" s="48">
        <f>+'PRIHODI-RASHODI'!G307</f>
        <v>93381.51</v>
      </c>
      <c r="H159" s="48">
        <f>+'PRIHODI-RASHODI'!H307</f>
        <v>94000</v>
      </c>
      <c r="I159" s="11">
        <f t="shared" si="19"/>
        <v>2.6005859618156517E-3</v>
      </c>
      <c r="J159" s="46">
        <f t="shared" si="20"/>
        <v>1.0066232597866538</v>
      </c>
    </row>
    <row r="160" spans="1:10">
      <c r="A160" s="161"/>
      <c r="B160" s="37"/>
      <c r="C160" s="28">
        <v>55909100</v>
      </c>
      <c r="D160" s="15" t="s">
        <v>213</v>
      </c>
      <c r="E160" s="167">
        <f>+'PRIHODI-RASHODI'!E308</f>
        <v>0</v>
      </c>
      <c r="F160" s="169">
        <f>+'PRIHODI-RASHODI'!F308</f>
        <v>0</v>
      </c>
      <c r="G160" s="48">
        <f>+'PRIHODI-RASHODI'!G308</f>
        <v>0</v>
      </c>
      <c r="H160" s="48">
        <f>+'PRIHODI-RASHODI'!H308</f>
        <v>0</v>
      </c>
      <c r="I160" s="11">
        <f t="shared" si="19"/>
        <v>0</v>
      </c>
      <c r="J160" s="46" t="str">
        <f t="shared" si="20"/>
        <v>0,00%</v>
      </c>
    </row>
    <row r="161" spans="1:10">
      <c r="A161" s="161"/>
      <c r="B161" s="37"/>
      <c r="C161" s="28">
        <v>55932000</v>
      </c>
      <c r="D161" s="15" t="s">
        <v>214</v>
      </c>
      <c r="E161" s="167">
        <f>+'PRIHODI-RASHODI'!E309</f>
        <v>4600</v>
      </c>
      <c r="F161" s="169">
        <f>+'PRIHODI-RASHODI'!F309</f>
        <v>4600</v>
      </c>
      <c r="G161" s="48">
        <f>+'PRIHODI-RASHODI'!G309</f>
        <v>80900</v>
      </c>
      <c r="H161" s="48">
        <f>+'PRIHODI-RASHODI'!H309</f>
        <v>0</v>
      </c>
      <c r="I161" s="11">
        <f t="shared" si="19"/>
        <v>0</v>
      </c>
      <c r="J161" s="46">
        <f t="shared" si="20"/>
        <v>0</v>
      </c>
    </row>
    <row r="162" spans="1:10" ht="22.5">
      <c r="A162" s="85"/>
      <c r="B162" s="81"/>
      <c r="C162" s="81"/>
      <c r="D162" s="82" t="s">
        <v>215</v>
      </c>
      <c r="E162" s="83">
        <f t="shared" ref="E162:H162" si="30">+E135</f>
        <v>4604224</v>
      </c>
      <c r="F162" s="83">
        <f t="shared" si="30"/>
        <v>4794201</v>
      </c>
      <c r="G162" s="83">
        <f t="shared" si="30"/>
        <v>5055539.88</v>
      </c>
      <c r="H162" s="83">
        <f t="shared" si="30"/>
        <v>5436225.0700000003</v>
      </c>
      <c r="I162" s="131">
        <f t="shared" si="19"/>
        <v>0.15039755959906712</v>
      </c>
      <c r="J162" s="132">
        <f t="shared" si="20"/>
        <v>1.0753006007342583</v>
      </c>
    </row>
    <row r="163" spans="1:10">
      <c r="A163" s="85"/>
      <c r="B163" s="81"/>
      <c r="C163" s="81"/>
      <c r="D163" s="82" t="s">
        <v>216</v>
      </c>
      <c r="E163" s="83">
        <f t="shared" ref="E163:F163" si="31">+E134</f>
        <v>15079944</v>
      </c>
      <c r="F163" s="83">
        <f t="shared" si="31"/>
        <v>15933786</v>
      </c>
      <c r="G163" s="83">
        <f>+G134</f>
        <v>16830190.52</v>
      </c>
      <c r="H163" s="83">
        <f>+H134</f>
        <v>17824876.07</v>
      </c>
      <c r="I163" s="131">
        <f t="shared" si="19"/>
        <v>0.49313960083772068</v>
      </c>
      <c r="J163" s="132">
        <f t="shared" si="20"/>
        <v>1.0591012650045748</v>
      </c>
    </row>
    <row r="165" spans="1:10">
      <c r="E165" s="124"/>
      <c r="F165" s="124"/>
      <c r="G165" s="124"/>
      <c r="H165" s="124"/>
    </row>
    <row r="166" spans="1:10">
      <c r="E166" s="124"/>
      <c r="F166" s="124"/>
      <c r="G166" s="124"/>
      <c r="H166" s="124"/>
    </row>
  </sheetData>
  <mergeCells count="3">
    <mergeCell ref="A6:B6"/>
    <mergeCell ref="A7:B7"/>
    <mergeCell ref="A4:J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499984740745262"/>
  </sheetPr>
  <dimension ref="A1:J259"/>
  <sheetViews>
    <sheetView workbookViewId="0">
      <selection sqref="A1:C2"/>
    </sheetView>
  </sheetViews>
  <sheetFormatPr defaultRowHeight="12.75"/>
  <cols>
    <col min="1" max="1" width="4" customWidth="1"/>
    <col min="2" max="2" width="3.7109375" customWidth="1"/>
    <col min="3" max="3" width="10.5703125" customWidth="1"/>
    <col min="4" max="4" width="40.7109375" customWidth="1"/>
    <col min="5" max="6" width="12" customWidth="1"/>
    <col min="7" max="7" width="9.85546875" customWidth="1"/>
    <col min="8" max="8" width="9.140625" customWidth="1"/>
    <col min="9" max="9" width="10.140625" customWidth="1"/>
    <col min="11" max="11" width="14.42578125" bestFit="1" customWidth="1"/>
    <col min="12" max="12" width="13.7109375" customWidth="1"/>
  </cols>
  <sheetData>
    <row r="1" spans="1:10">
      <c r="A1" s="98" t="s">
        <v>4</v>
      </c>
      <c r="B1" s="98"/>
      <c r="C1" s="98"/>
    </row>
    <row r="2" spans="1:10">
      <c r="A2" s="98" t="s">
        <v>0</v>
      </c>
      <c r="B2" s="98"/>
      <c r="C2" s="98"/>
    </row>
    <row r="4" spans="1:10">
      <c r="A4" s="293" t="s">
        <v>410</v>
      </c>
      <c r="B4" s="293"/>
      <c r="C4" s="293"/>
      <c r="D4" s="293"/>
      <c r="E4" s="293"/>
      <c r="F4" s="293"/>
      <c r="G4" s="293"/>
      <c r="H4" s="293"/>
      <c r="I4" s="293"/>
      <c r="J4" s="293"/>
    </row>
    <row r="5" spans="1:10" ht="13.5" thickBot="1">
      <c r="J5" s="168"/>
    </row>
    <row r="6" spans="1:10" ht="56.25">
      <c r="A6" s="309" t="s">
        <v>5</v>
      </c>
      <c r="B6" s="310"/>
      <c r="C6" s="148" t="s">
        <v>6</v>
      </c>
      <c r="D6" s="148" t="s">
        <v>7</v>
      </c>
      <c r="E6" s="6" t="s">
        <v>383</v>
      </c>
      <c r="F6" s="6" t="s">
        <v>384</v>
      </c>
      <c r="G6" s="6" t="s">
        <v>385</v>
      </c>
      <c r="H6" s="6" t="s">
        <v>386</v>
      </c>
      <c r="I6" s="6" t="s">
        <v>387</v>
      </c>
      <c r="J6" s="7" t="s">
        <v>388</v>
      </c>
    </row>
    <row r="7" spans="1:10">
      <c r="A7" s="311">
        <v>1</v>
      </c>
      <c r="B7" s="308"/>
      <c r="C7" s="149">
        <v>2</v>
      </c>
      <c r="D7" s="149">
        <v>3</v>
      </c>
      <c r="E7" s="149"/>
      <c r="F7" s="149"/>
      <c r="G7" s="149">
        <v>4</v>
      </c>
      <c r="H7" s="149">
        <v>5</v>
      </c>
      <c r="I7" s="149">
        <v>6</v>
      </c>
      <c r="J7" s="44">
        <v>7</v>
      </c>
    </row>
    <row r="8" spans="1:10">
      <c r="A8" s="8"/>
      <c r="B8" s="9"/>
      <c r="C8" s="9"/>
      <c r="D8" s="10" t="s">
        <v>1</v>
      </c>
      <c r="E8" s="45">
        <f>+'PRIHODI-RASHODI'!E8</f>
        <v>30690137</v>
      </c>
      <c r="F8" s="45">
        <f>+'PRIHODI-RASHODI'!F8</f>
        <v>34528379</v>
      </c>
      <c r="G8" s="45">
        <f>+'PRIHODI-RASHODI'!G8</f>
        <v>32918135.030000005</v>
      </c>
      <c r="H8" s="45">
        <f>+'PRIHODI-RASHODI'!H8</f>
        <v>36145700</v>
      </c>
      <c r="I8" s="11">
        <f>+H8/$H$8</f>
        <v>1</v>
      </c>
      <c r="J8" s="46">
        <f>IFERROR(H8/G8,"0,00%")</f>
        <v>1.0980482328983263</v>
      </c>
    </row>
    <row r="9" spans="1:10">
      <c r="A9" s="85">
        <v>50</v>
      </c>
      <c r="B9" s="90"/>
      <c r="C9" s="90"/>
      <c r="D9" s="82" t="s">
        <v>59</v>
      </c>
      <c r="E9" s="83">
        <f t="shared" ref="E9:H9" si="0">+E10+E12+E14</f>
        <v>715567</v>
      </c>
      <c r="F9" s="83">
        <f t="shared" si="0"/>
        <v>771777</v>
      </c>
      <c r="G9" s="83">
        <f t="shared" si="0"/>
        <v>766613.12</v>
      </c>
      <c r="H9" s="83">
        <f t="shared" si="0"/>
        <v>864902</v>
      </c>
      <c r="I9" s="131">
        <f t="shared" ref="I9:I32" si="1">+H9/$H$8</f>
        <v>2.3928212761130645E-2</v>
      </c>
      <c r="J9" s="132">
        <f t="shared" ref="J9:J44" si="2">IFERROR(H9/G9,"0,00%")</f>
        <v>1.1282118417175016</v>
      </c>
    </row>
    <row r="10" spans="1:10">
      <c r="A10" s="66"/>
      <c r="B10" s="67">
        <v>502</v>
      </c>
      <c r="C10" s="68"/>
      <c r="D10" s="55" t="s">
        <v>60</v>
      </c>
      <c r="E10" s="56">
        <f t="shared" ref="E10:H10" si="3">+E11</f>
        <v>272164</v>
      </c>
      <c r="F10" s="56">
        <f t="shared" si="3"/>
        <v>305657</v>
      </c>
      <c r="G10" s="56">
        <f t="shared" si="3"/>
        <v>290993.09999999998</v>
      </c>
      <c r="H10" s="56">
        <f t="shared" si="3"/>
        <v>326892</v>
      </c>
      <c r="I10" s="128">
        <f t="shared" si="1"/>
        <v>9.04373134287066E-3</v>
      </c>
      <c r="J10" s="129">
        <f t="shared" si="2"/>
        <v>1.1233668427189512</v>
      </c>
    </row>
    <row r="11" spans="1:10">
      <c r="A11" s="27"/>
      <c r="B11" s="26"/>
      <c r="C11" s="28">
        <v>50210000</v>
      </c>
      <c r="D11" s="15" t="s">
        <v>61</v>
      </c>
      <c r="E11" s="48">
        <f>+'PRIHODI-RASHODI'!E106</f>
        <v>272164</v>
      </c>
      <c r="F11" s="167">
        <f>+'PRIHODI-RASHODI'!F106</f>
        <v>305657</v>
      </c>
      <c r="G11" s="48">
        <f>+'PRIHODI-RASHODI'!G106</f>
        <v>290993.09999999998</v>
      </c>
      <c r="H11" s="48">
        <f>+'PRIHODI-RASHODI'!H106</f>
        <v>326892</v>
      </c>
      <c r="I11" s="11">
        <f t="shared" si="1"/>
        <v>9.04373134287066E-3</v>
      </c>
      <c r="J11" s="46">
        <f>IFERROR(H11/G11,"0,00%")</f>
        <v>1.1233668427189512</v>
      </c>
    </row>
    <row r="12" spans="1:10">
      <c r="A12" s="69"/>
      <c r="B12" s="67">
        <v>503</v>
      </c>
      <c r="C12" s="70"/>
      <c r="D12" s="55" t="s">
        <v>62</v>
      </c>
      <c r="E12" s="56">
        <f t="shared" ref="E12:H12" si="4">+E13</f>
        <v>120</v>
      </c>
      <c r="F12" s="56">
        <f t="shared" si="4"/>
        <v>120</v>
      </c>
      <c r="G12" s="56">
        <f t="shared" si="4"/>
        <v>120</v>
      </c>
      <c r="H12" s="56">
        <f t="shared" si="4"/>
        <v>120</v>
      </c>
      <c r="I12" s="128">
        <f t="shared" si="1"/>
        <v>3.3198969725306193E-6</v>
      </c>
      <c r="J12" s="129">
        <f t="shared" si="2"/>
        <v>1</v>
      </c>
    </row>
    <row r="13" spans="1:10">
      <c r="A13" s="27"/>
      <c r="B13" s="25"/>
      <c r="C13" s="28">
        <v>50300000</v>
      </c>
      <c r="D13" s="15" t="s">
        <v>62</v>
      </c>
      <c r="E13" s="165">
        <f>+'PRIHODI-RASHODI'!E108</f>
        <v>120</v>
      </c>
      <c r="F13" s="167">
        <f>+'PRIHODI-RASHODI'!F108</f>
        <v>120</v>
      </c>
      <c r="G13" s="47">
        <f>+'PRIHODI-RASHODI'!G108</f>
        <v>120</v>
      </c>
      <c r="H13" s="47">
        <f>+'PRIHODI-RASHODI'!H108</f>
        <v>120</v>
      </c>
      <c r="I13" s="11">
        <f t="shared" si="1"/>
        <v>3.3198969725306193E-6</v>
      </c>
      <c r="J13" s="46">
        <f t="shared" si="2"/>
        <v>1</v>
      </c>
    </row>
    <row r="14" spans="1:10">
      <c r="A14" s="69"/>
      <c r="B14" s="67">
        <v>504</v>
      </c>
      <c r="C14" s="71"/>
      <c r="D14" s="55" t="s">
        <v>63</v>
      </c>
      <c r="E14" s="56">
        <f t="shared" ref="E14:F14" si="5">SUM(E15:E19)</f>
        <v>443283</v>
      </c>
      <c r="F14" s="56">
        <f t="shared" si="5"/>
        <v>466000</v>
      </c>
      <c r="G14" s="56">
        <f>SUM(G15:G19)</f>
        <v>475500.02</v>
      </c>
      <c r="H14" s="56">
        <f>SUM(H15:H19)</f>
        <v>537890</v>
      </c>
      <c r="I14" s="128">
        <f t="shared" si="1"/>
        <v>1.4881161521287456E-2</v>
      </c>
      <c r="J14" s="129">
        <f t="shared" si="2"/>
        <v>1.1312092058376779</v>
      </c>
    </row>
    <row r="15" spans="1:10">
      <c r="A15" s="151"/>
      <c r="B15" s="26"/>
      <c r="C15" s="28">
        <v>50410000</v>
      </c>
      <c r="D15" s="15" t="s">
        <v>64</v>
      </c>
      <c r="E15" s="167">
        <f>+'PRIHODI-RASHODI'!E110</f>
        <v>51478</v>
      </c>
      <c r="F15" s="167">
        <f>+'PRIHODI-RASHODI'!F110</f>
        <v>56000</v>
      </c>
      <c r="G15" s="47">
        <f>+'PRIHODI-RASHODI'!G110</f>
        <v>47924.86</v>
      </c>
      <c r="H15" s="47">
        <f>+'PRIHODI-RASHODI'!H110</f>
        <v>54990</v>
      </c>
      <c r="I15" s="11">
        <f t="shared" si="1"/>
        <v>1.5213427876621562E-3</v>
      </c>
      <c r="J15" s="46">
        <f t="shared" si="2"/>
        <v>1.1474211922580473</v>
      </c>
    </row>
    <row r="16" spans="1:10">
      <c r="A16" s="151"/>
      <c r="B16" s="26"/>
      <c r="C16" s="28">
        <v>50411000</v>
      </c>
      <c r="D16" s="15" t="s">
        <v>65</v>
      </c>
      <c r="E16" s="167">
        <f>+'PRIHODI-RASHODI'!E111</f>
        <v>43957</v>
      </c>
      <c r="F16" s="167">
        <f>+'PRIHODI-RASHODI'!F111</f>
        <v>45000</v>
      </c>
      <c r="G16" s="47">
        <f>+'PRIHODI-RASHODI'!G111</f>
        <v>46456.87</v>
      </c>
      <c r="H16" s="47">
        <f>+'PRIHODI-RASHODI'!H111</f>
        <v>49100</v>
      </c>
      <c r="I16" s="11">
        <f t="shared" si="1"/>
        <v>1.3583911779271117E-3</v>
      </c>
      <c r="J16" s="46">
        <f t="shared" si="2"/>
        <v>1.0568942763470719</v>
      </c>
    </row>
    <row r="17" spans="1:10">
      <c r="A17" s="151"/>
      <c r="B17" s="26"/>
      <c r="C17" s="28">
        <v>50412000</v>
      </c>
      <c r="D17" s="15" t="s">
        <v>66</v>
      </c>
      <c r="E17" s="167">
        <f>+'PRIHODI-RASHODI'!E112</f>
        <v>203880</v>
      </c>
      <c r="F17" s="167">
        <f>+'PRIHODI-RASHODI'!F112</f>
        <v>206000</v>
      </c>
      <c r="G17" s="47">
        <f>+'PRIHODI-RASHODI'!G112</f>
        <v>226597.15</v>
      </c>
      <c r="H17" s="47">
        <f>+'PRIHODI-RASHODI'!H112</f>
        <v>274000</v>
      </c>
      <c r="I17" s="11">
        <f t="shared" si="1"/>
        <v>7.5804314206115806E-3</v>
      </c>
      <c r="J17" s="46">
        <f t="shared" si="2"/>
        <v>1.209194378658337</v>
      </c>
    </row>
    <row r="18" spans="1:10">
      <c r="A18" s="151"/>
      <c r="B18" s="26"/>
      <c r="C18" s="28">
        <v>50413000</v>
      </c>
      <c r="D18" s="15" t="s">
        <v>67</v>
      </c>
      <c r="E18" s="167">
        <f>+'PRIHODI-RASHODI'!E113</f>
        <v>95686</v>
      </c>
      <c r="F18" s="167">
        <f>+'PRIHODI-RASHODI'!F113</f>
        <v>100000</v>
      </c>
      <c r="G18" s="47">
        <f>+'PRIHODI-RASHODI'!G113</f>
        <v>105241.82</v>
      </c>
      <c r="H18" s="47">
        <f>+'PRIHODI-RASHODI'!H113</f>
        <v>109000</v>
      </c>
      <c r="I18" s="11">
        <f t="shared" si="1"/>
        <v>3.015573083381979E-3</v>
      </c>
      <c r="J18" s="46">
        <f t="shared" si="2"/>
        <v>1.0357099487637138</v>
      </c>
    </row>
    <row r="19" spans="1:10">
      <c r="A19" s="151"/>
      <c r="B19" s="26"/>
      <c r="C19" s="28">
        <v>50414000</v>
      </c>
      <c r="D19" s="17" t="s">
        <v>68</v>
      </c>
      <c r="E19" s="167">
        <f>+'PRIHODI-RASHODI'!E114</f>
        <v>48282</v>
      </c>
      <c r="F19" s="167">
        <f>+'PRIHODI-RASHODI'!F114</f>
        <v>59000</v>
      </c>
      <c r="G19" s="47">
        <f>+'PRIHODI-RASHODI'!G114</f>
        <v>49279.32</v>
      </c>
      <c r="H19" s="47">
        <f>+'PRIHODI-RASHODI'!H114</f>
        <v>50800</v>
      </c>
      <c r="I19" s="11">
        <f t="shared" si="1"/>
        <v>1.4054230517046287E-3</v>
      </c>
      <c r="J19" s="46">
        <f t="shared" si="2"/>
        <v>1.0308583803510276</v>
      </c>
    </row>
    <row r="20" spans="1:10">
      <c r="A20" s="91">
        <v>51</v>
      </c>
      <c r="B20" s="92"/>
      <c r="C20" s="93"/>
      <c r="D20" s="94" t="s">
        <v>69</v>
      </c>
      <c r="E20" s="83">
        <f t="shared" ref="E20:H20" si="6">+E21</f>
        <v>0</v>
      </c>
      <c r="F20" s="83">
        <f t="shared" si="6"/>
        <v>0</v>
      </c>
      <c r="G20" s="83">
        <f t="shared" si="6"/>
        <v>0</v>
      </c>
      <c r="H20" s="83">
        <f t="shared" si="6"/>
        <v>0</v>
      </c>
      <c r="I20" s="131">
        <f t="shared" si="1"/>
        <v>0</v>
      </c>
      <c r="J20" s="132" t="str">
        <f t="shared" si="2"/>
        <v>0,00%</v>
      </c>
    </row>
    <row r="21" spans="1:10">
      <c r="A21" s="72"/>
      <c r="B21" s="73">
        <v>510</v>
      </c>
      <c r="C21" s="74"/>
      <c r="D21" s="75" t="s">
        <v>69</v>
      </c>
      <c r="E21" s="56">
        <f t="shared" ref="E21:F21" si="7">SUM(E22:E23)</f>
        <v>0</v>
      </c>
      <c r="F21" s="56">
        <f t="shared" si="7"/>
        <v>0</v>
      </c>
      <c r="G21" s="56">
        <f>SUM(G22:G23)</f>
        <v>0</v>
      </c>
      <c r="H21" s="56">
        <f>SUM(H22:H23)</f>
        <v>0</v>
      </c>
      <c r="I21" s="128">
        <f t="shared" si="1"/>
        <v>0</v>
      </c>
      <c r="J21" s="129" t="str">
        <f t="shared" si="2"/>
        <v>0,00%</v>
      </c>
    </row>
    <row r="22" spans="1:10">
      <c r="A22" s="29"/>
      <c r="B22" s="30"/>
      <c r="C22" s="31">
        <v>51000000</v>
      </c>
      <c r="D22" s="32" t="s">
        <v>69</v>
      </c>
      <c r="E22" s="166">
        <f>+'PRIHODI-RASHODI'!E117</f>
        <v>0</v>
      </c>
      <c r="F22" s="172">
        <f>+'PRIHODI-RASHODI'!F117</f>
        <v>0</v>
      </c>
      <c r="G22" s="48">
        <f>+'PRIHODI-RASHODI'!G117</f>
        <v>0</v>
      </c>
      <c r="H22" s="48">
        <f>+'PRIHODI-RASHODI'!H117</f>
        <v>0</v>
      </c>
      <c r="I22" s="11">
        <f t="shared" si="1"/>
        <v>0</v>
      </c>
      <c r="J22" s="46" t="str">
        <f t="shared" si="2"/>
        <v>0,00%</v>
      </c>
    </row>
    <row r="23" spans="1:10">
      <c r="A23" s="29"/>
      <c r="B23" s="30"/>
      <c r="C23" s="31">
        <v>51020000</v>
      </c>
      <c r="D23" s="32" t="s">
        <v>70</v>
      </c>
      <c r="E23" s="166">
        <f>+'PRIHODI-RASHODI'!E118</f>
        <v>0</v>
      </c>
      <c r="F23" s="172">
        <f>+'PRIHODI-RASHODI'!F118</f>
        <v>0</v>
      </c>
      <c r="G23" s="48">
        <f>+'PRIHODI-RASHODI'!G118</f>
        <v>0</v>
      </c>
      <c r="H23" s="48">
        <f>+'PRIHODI-RASHODI'!H118</f>
        <v>0</v>
      </c>
      <c r="I23" s="11">
        <f t="shared" si="1"/>
        <v>0</v>
      </c>
      <c r="J23" s="46" t="str">
        <f t="shared" si="2"/>
        <v>0,00%</v>
      </c>
    </row>
    <row r="24" spans="1:10">
      <c r="A24" s="85">
        <v>52</v>
      </c>
      <c r="B24" s="90"/>
      <c r="C24" s="81"/>
      <c r="D24" s="82" t="s">
        <v>71</v>
      </c>
      <c r="E24" s="83">
        <f t="shared" ref="E24:H24" si="8">+E25+E27+E37+E39+E51+E53+E55</f>
        <v>17748071</v>
      </c>
      <c r="F24" s="83">
        <f t="shared" si="8"/>
        <v>19429005</v>
      </c>
      <c r="G24" s="83">
        <f t="shared" si="8"/>
        <v>18099641.879999999</v>
      </c>
      <c r="H24" s="83">
        <f t="shared" si="8"/>
        <v>19289194</v>
      </c>
      <c r="I24" s="131">
        <f t="shared" si="1"/>
        <v>0.53365113969296485</v>
      </c>
      <c r="J24" s="132">
        <f t="shared" si="2"/>
        <v>1.065722411961888</v>
      </c>
    </row>
    <row r="25" spans="1:10" ht="22.5">
      <c r="A25" s="76"/>
      <c r="B25" s="67">
        <v>520</v>
      </c>
      <c r="C25" s="67"/>
      <c r="D25" s="55" t="s">
        <v>72</v>
      </c>
      <c r="E25" s="56">
        <f t="shared" ref="E25:H25" si="9">+E26</f>
        <v>703244</v>
      </c>
      <c r="F25" s="56">
        <f t="shared" si="9"/>
        <v>636271</v>
      </c>
      <c r="G25" s="56">
        <f t="shared" si="9"/>
        <v>807982.44</v>
      </c>
      <c r="H25" s="56">
        <f t="shared" si="9"/>
        <v>847864</v>
      </c>
      <c r="I25" s="128">
        <f t="shared" si="1"/>
        <v>2.3456842722647506E-2</v>
      </c>
      <c r="J25" s="129">
        <f t="shared" si="2"/>
        <v>1.0493594390491952</v>
      </c>
    </row>
    <row r="26" spans="1:10">
      <c r="A26" s="151"/>
      <c r="B26" s="26"/>
      <c r="C26" s="28">
        <v>52000000</v>
      </c>
      <c r="D26" s="15" t="s">
        <v>73</v>
      </c>
      <c r="E26" s="47">
        <f>+'PRIHODI-RASHODI'!E121</f>
        <v>703244</v>
      </c>
      <c r="F26" s="167">
        <f>+'PRIHODI-RASHODI'!F121</f>
        <v>636271</v>
      </c>
      <c r="G26" s="47">
        <f>+'PRIHODI-RASHODI'!G121</f>
        <v>807982.44</v>
      </c>
      <c r="H26" s="47">
        <f>+'PRIHODI-RASHODI'!H121</f>
        <v>847864</v>
      </c>
      <c r="I26" s="11">
        <f t="shared" si="1"/>
        <v>2.3456842722647506E-2</v>
      </c>
      <c r="J26" s="46">
        <f t="shared" si="2"/>
        <v>1.0493594390491952</v>
      </c>
    </row>
    <row r="27" spans="1:10">
      <c r="A27" s="152"/>
      <c r="B27" s="68">
        <v>521</v>
      </c>
      <c r="C27" s="71"/>
      <c r="D27" s="55" t="s">
        <v>74</v>
      </c>
      <c r="E27" s="56">
        <f t="shared" ref="E27:F27" si="10">SUM(E28:E36)</f>
        <v>9214992</v>
      </c>
      <c r="F27" s="56">
        <f t="shared" si="10"/>
        <v>9910662</v>
      </c>
      <c r="G27" s="56">
        <f>SUM(G28:G36)</f>
        <v>10615641.42</v>
      </c>
      <c r="H27" s="56">
        <f>SUM(H28:H36)</f>
        <v>10821176</v>
      </c>
      <c r="I27" s="128">
        <f t="shared" si="1"/>
        <v>0.29937657868017498</v>
      </c>
      <c r="J27" s="129">
        <f t="shared" si="2"/>
        <v>1.0193614848004164</v>
      </c>
    </row>
    <row r="28" spans="1:10">
      <c r="A28" s="151"/>
      <c r="B28" s="25"/>
      <c r="C28" s="28">
        <v>52100000</v>
      </c>
      <c r="D28" s="15" t="s">
        <v>75</v>
      </c>
      <c r="E28" s="167">
        <f>+'PRIHODI-RASHODI'!E123</f>
        <v>8908923</v>
      </c>
      <c r="F28" s="167">
        <f>+'PRIHODI-RASHODI'!F123</f>
        <v>9618662</v>
      </c>
      <c r="G28" s="47">
        <f>+'PRIHODI-RASHODI'!G123</f>
        <v>10246153.65</v>
      </c>
      <c r="H28" s="47">
        <f>+'PRIHODI-RASHODI'!H123</f>
        <v>10432374</v>
      </c>
      <c r="I28" s="11">
        <f t="shared" si="1"/>
        <v>0.28862005715755956</v>
      </c>
      <c r="J28" s="46">
        <f t="shared" si="2"/>
        <v>1.018174659131722</v>
      </c>
    </row>
    <row r="29" spans="1:10">
      <c r="A29" s="151"/>
      <c r="B29" s="25"/>
      <c r="C29" s="28">
        <v>52110000</v>
      </c>
      <c r="D29" s="15" t="s">
        <v>276</v>
      </c>
      <c r="E29" s="167">
        <f>+'PRIHODI-RASHODI'!E124</f>
        <v>112726</v>
      </c>
      <c r="F29" s="167">
        <f>+'PRIHODI-RASHODI'!F124</f>
        <v>115000</v>
      </c>
      <c r="G29" s="47">
        <f>+'PRIHODI-RASHODI'!G124</f>
        <v>115958.57</v>
      </c>
      <c r="H29" s="47">
        <f>+'PRIHODI-RASHODI'!H124</f>
        <v>121702</v>
      </c>
      <c r="I29" s="11">
        <f t="shared" si="1"/>
        <v>3.3669841779243449E-3</v>
      </c>
      <c r="J29" s="46">
        <f t="shared" si="2"/>
        <v>1.0495300174881426</v>
      </c>
    </row>
    <row r="30" spans="1:10">
      <c r="A30" s="151"/>
      <c r="B30" s="26"/>
      <c r="C30" s="28">
        <v>52125000</v>
      </c>
      <c r="D30" s="15" t="s">
        <v>76</v>
      </c>
      <c r="E30" s="167">
        <f>+'PRIHODI-RASHODI'!E125</f>
        <v>15100</v>
      </c>
      <c r="F30" s="167">
        <f>+'PRIHODI-RASHODI'!F125</f>
        <v>15000</v>
      </c>
      <c r="G30" s="47">
        <f>+'PRIHODI-RASHODI'!G125</f>
        <v>31970</v>
      </c>
      <c r="H30" s="47">
        <f>+'PRIHODI-RASHODI'!H125</f>
        <v>33000</v>
      </c>
      <c r="I30" s="11">
        <f t="shared" si="1"/>
        <v>9.1297166744592031E-4</v>
      </c>
      <c r="J30" s="46">
        <f t="shared" si="2"/>
        <v>1.0322177040975915</v>
      </c>
    </row>
    <row r="31" spans="1:10">
      <c r="A31" s="151"/>
      <c r="B31" s="26"/>
      <c r="C31" s="28">
        <v>52126000</v>
      </c>
      <c r="D31" s="15" t="s">
        <v>77</v>
      </c>
      <c r="E31" s="167">
        <f>+'PRIHODI-RASHODI'!E126</f>
        <v>0</v>
      </c>
      <c r="F31" s="167">
        <f>+'PRIHODI-RASHODI'!F126</f>
        <v>0</v>
      </c>
      <c r="G31" s="47">
        <f>+'PRIHODI-RASHODI'!G126</f>
        <v>0</v>
      </c>
      <c r="H31" s="47">
        <f>+'PRIHODI-RASHODI'!H126</f>
        <v>0</v>
      </c>
      <c r="I31" s="11">
        <f t="shared" si="1"/>
        <v>0</v>
      </c>
      <c r="J31" s="46" t="str">
        <f t="shared" si="2"/>
        <v>0,00%</v>
      </c>
    </row>
    <row r="32" spans="1:10">
      <c r="A32" s="151"/>
      <c r="B32" s="26"/>
      <c r="C32" s="28">
        <v>52127000</v>
      </c>
      <c r="D32" s="15" t="s">
        <v>78</v>
      </c>
      <c r="E32" s="167">
        <f>+'PRIHODI-RASHODI'!E127</f>
        <v>0</v>
      </c>
      <c r="F32" s="167">
        <f>+'PRIHODI-RASHODI'!F127</f>
        <v>0</v>
      </c>
      <c r="G32" s="47">
        <f>+'PRIHODI-RASHODI'!G127</f>
        <v>0</v>
      </c>
      <c r="H32" s="47">
        <f>+'PRIHODI-RASHODI'!H127</f>
        <v>0</v>
      </c>
      <c r="I32" s="11">
        <f t="shared" si="1"/>
        <v>0</v>
      </c>
      <c r="J32" s="46" t="str">
        <f t="shared" si="2"/>
        <v>0,00%</v>
      </c>
    </row>
    <row r="33" spans="1:10">
      <c r="A33" s="151"/>
      <c r="B33" s="26"/>
      <c r="C33" s="28">
        <v>52128000</v>
      </c>
      <c r="D33" s="15" t="s">
        <v>79</v>
      </c>
      <c r="E33" s="167">
        <f>+'PRIHODI-RASHODI'!E128</f>
        <v>6428</v>
      </c>
      <c r="F33" s="167">
        <f>+'PRIHODI-RASHODI'!F128</f>
        <v>7000</v>
      </c>
      <c r="G33" s="47">
        <f>+'PRIHODI-RASHODI'!G128</f>
        <v>6738.67</v>
      </c>
      <c r="H33" s="47">
        <f>+'PRIHODI-RASHODI'!H128</f>
        <v>8000</v>
      </c>
      <c r="I33" s="11">
        <f t="shared" ref="I33:I100" si="11">+H33/$H$8</f>
        <v>2.2132646483537461E-4</v>
      </c>
      <c r="J33" s="46">
        <f t="shared" si="2"/>
        <v>1.1871778852503536</v>
      </c>
    </row>
    <row r="34" spans="1:10">
      <c r="A34" s="151"/>
      <c r="B34" s="26"/>
      <c r="C34" s="28">
        <v>52129000</v>
      </c>
      <c r="D34" s="15" t="s">
        <v>80</v>
      </c>
      <c r="E34" s="167">
        <f>+'PRIHODI-RASHODI'!E129</f>
        <v>194</v>
      </c>
      <c r="F34" s="167">
        <f>+'PRIHODI-RASHODI'!F129</f>
        <v>300</v>
      </c>
      <c r="G34" s="47">
        <f>+'PRIHODI-RASHODI'!G129</f>
        <v>81.2</v>
      </c>
      <c r="H34" s="47">
        <f>+'PRIHODI-RASHODI'!H129</f>
        <v>100</v>
      </c>
      <c r="I34" s="11">
        <f t="shared" si="11"/>
        <v>2.7665808104421825E-6</v>
      </c>
      <c r="J34" s="46">
        <f t="shared" si="2"/>
        <v>1.2315270935960592</v>
      </c>
    </row>
    <row r="35" spans="1:10">
      <c r="A35" s="151"/>
      <c r="B35" s="26"/>
      <c r="C35" s="28">
        <v>52150000</v>
      </c>
      <c r="D35" s="15" t="s">
        <v>81</v>
      </c>
      <c r="E35" s="167">
        <f>+'PRIHODI-RASHODI'!E130</f>
        <v>52198</v>
      </c>
      <c r="F35" s="167">
        <f>+'PRIHODI-RASHODI'!F130</f>
        <v>45000</v>
      </c>
      <c r="G35" s="47">
        <f>+'PRIHODI-RASHODI'!G130</f>
        <v>75157.240000000005</v>
      </c>
      <c r="H35" s="47">
        <f>+'PRIHODI-RASHODI'!H130</f>
        <v>76000</v>
      </c>
      <c r="I35" s="11">
        <f t="shared" si="11"/>
        <v>2.102601415936059E-3</v>
      </c>
      <c r="J35" s="46">
        <f t="shared" si="2"/>
        <v>1.0112132909617224</v>
      </c>
    </row>
    <row r="36" spans="1:10">
      <c r="A36" s="151"/>
      <c r="B36" s="26"/>
      <c r="C36" s="28">
        <v>52180000</v>
      </c>
      <c r="D36" s="15" t="s">
        <v>82</v>
      </c>
      <c r="E36" s="167">
        <f>+'PRIHODI-RASHODI'!E131</f>
        <v>119423</v>
      </c>
      <c r="F36" s="167">
        <f>+'PRIHODI-RASHODI'!F131</f>
        <v>109700</v>
      </c>
      <c r="G36" s="47">
        <f>+'PRIHODI-RASHODI'!G131</f>
        <v>139582.09</v>
      </c>
      <c r="H36" s="47">
        <f>+'PRIHODI-RASHODI'!H131</f>
        <v>150000</v>
      </c>
      <c r="I36" s="11">
        <f t="shared" si="11"/>
        <v>4.149871215663274E-3</v>
      </c>
      <c r="J36" s="46">
        <f t="shared" si="2"/>
        <v>1.0746364379556146</v>
      </c>
    </row>
    <row r="37" spans="1:10" ht="33.75">
      <c r="A37" s="153"/>
      <c r="B37" s="67">
        <v>522</v>
      </c>
      <c r="C37" s="67"/>
      <c r="D37" s="55" t="s">
        <v>83</v>
      </c>
      <c r="E37" s="56">
        <f t="shared" ref="E37:H37" si="12">+E38</f>
        <v>3163167</v>
      </c>
      <c r="F37" s="56">
        <f t="shared" si="12"/>
        <v>2862158</v>
      </c>
      <c r="G37" s="56">
        <f t="shared" si="12"/>
        <v>2714029.84</v>
      </c>
      <c r="H37" s="56">
        <f t="shared" si="12"/>
        <v>3199136</v>
      </c>
      <c r="I37" s="128">
        <f t="shared" si="11"/>
        <v>8.8506682675947621E-2</v>
      </c>
      <c r="J37" s="129">
        <f t="shared" si="2"/>
        <v>1.1787401718471895</v>
      </c>
    </row>
    <row r="38" spans="1:10">
      <c r="A38" s="27"/>
      <c r="B38" s="26"/>
      <c r="C38" s="28">
        <v>52200000</v>
      </c>
      <c r="D38" s="15" t="s">
        <v>84</v>
      </c>
      <c r="E38" s="47">
        <f>+'PRIHODI-RASHODI'!E133</f>
        <v>3163167</v>
      </c>
      <c r="F38" s="167">
        <f>+'PRIHODI-RASHODI'!F133</f>
        <v>2862158</v>
      </c>
      <c r="G38" s="47">
        <f>+'PRIHODI-RASHODI'!G133</f>
        <v>2714029.84</v>
      </c>
      <c r="H38" s="47">
        <f>+'PRIHODI-RASHODI'!H133</f>
        <v>3199136</v>
      </c>
      <c r="I38" s="11">
        <f t="shared" si="11"/>
        <v>8.8506682675947621E-2</v>
      </c>
      <c r="J38" s="46">
        <f t="shared" si="2"/>
        <v>1.1787401718471895</v>
      </c>
    </row>
    <row r="39" spans="1:10" ht="22.5">
      <c r="A39" s="66"/>
      <c r="B39" s="67">
        <v>523</v>
      </c>
      <c r="C39" s="67"/>
      <c r="D39" s="55" t="s">
        <v>85</v>
      </c>
      <c r="E39" s="56">
        <f t="shared" ref="E39:F39" si="13">SUM(E40:E50)</f>
        <v>3514233</v>
      </c>
      <c r="F39" s="56">
        <f t="shared" si="13"/>
        <v>3500000</v>
      </c>
      <c r="G39" s="56">
        <f>SUM(G40:G50)</f>
        <v>2761006.7099999995</v>
      </c>
      <c r="H39" s="56">
        <f>SUM(H40:H50)</f>
        <v>3121250</v>
      </c>
      <c r="I39" s="128">
        <f t="shared" si="11"/>
        <v>8.6351903545926631E-2</v>
      </c>
      <c r="J39" s="129">
        <f t="shared" si="2"/>
        <v>1.1304753402790537</v>
      </c>
    </row>
    <row r="40" spans="1:10">
      <c r="A40" s="154"/>
      <c r="B40" s="155"/>
      <c r="C40" s="28">
        <v>52300000</v>
      </c>
      <c r="D40" s="150" t="s">
        <v>360</v>
      </c>
      <c r="E40" s="171">
        <f>+'PRIHODI-RASHODI'!E135</f>
        <v>622384</v>
      </c>
      <c r="F40" s="171">
        <f>+'PRIHODI-RASHODI'!F135</f>
        <v>626350</v>
      </c>
      <c r="G40" s="48">
        <f>+'PRIHODI-RASHODI'!G135</f>
        <v>511907.63</v>
      </c>
      <c r="H40" s="48">
        <f>+'PRIHODI-RASHODI'!H135</f>
        <v>518000</v>
      </c>
      <c r="I40" s="11">
        <f t="shared" si="11"/>
        <v>1.4330888598090506E-2</v>
      </c>
      <c r="J40" s="46">
        <f t="shared" si="2"/>
        <v>1.0119013072729546</v>
      </c>
    </row>
    <row r="41" spans="1:10">
      <c r="A41" s="154"/>
      <c r="B41" s="155"/>
      <c r="C41" s="28">
        <v>52310000</v>
      </c>
      <c r="D41" s="150" t="s">
        <v>255</v>
      </c>
      <c r="E41" s="171">
        <f>+'PRIHODI-RASHODI'!E136</f>
        <v>70796</v>
      </c>
      <c r="F41" s="171">
        <f>+'PRIHODI-RASHODI'!F136</f>
        <v>70000</v>
      </c>
      <c r="G41" s="48">
        <f>+'PRIHODI-RASHODI'!G136</f>
        <v>21192.97</v>
      </c>
      <c r="H41" s="48">
        <f>+'PRIHODI-RASHODI'!H136</f>
        <v>22300</v>
      </c>
      <c r="I41" s="11">
        <f t="shared" si="11"/>
        <v>6.1694752072860668E-4</v>
      </c>
      <c r="J41" s="46">
        <f t="shared" si="2"/>
        <v>1.0522357177875492</v>
      </c>
    </row>
    <row r="42" spans="1:10">
      <c r="A42" s="27"/>
      <c r="B42" s="26"/>
      <c r="C42" s="28">
        <v>52320000</v>
      </c>
      <c r="D42" s="15" t="s">
        <v>87</v>
      </c>
      <c r="E42" s="171">
        <f>+'PRIHODI-RASHODI'!E137</f>
        <v>486581</v>
      </c>
      <c r="F42" s="171">
        <f>+'PRIHODI-RASHODI'!F137</f>
        <v>1950000</v>
      </c>
      <c r="G42" s="48">
        <f>+'PRIHODI-RASHODI'!G137</f>
        <v>677329.74</v>
      </c>
      <c r="H42" s="48">
        <f>+'PRIHODI-RASHODI'!H137</f>
        <v>675000</v>
      </c>
      <c r="I42" s="11">
        <f t="shared" si="11"/>
        <v>1.8674420470484732E-2</v>
      </c>
      <c r="J42" s="46">
        <f t="shared" si="2"/>
        <v>0.9965604049808886</v>
      </c>
    </row>
    <row r="43" spans="1:10">
      <c r="A43" s="33"/>
      <c r="B43" s="34"/>
      <c r="C43" s="35">
        <v>52330000</v>
      </c>
      <c r="D43" s="15" t="s">
        <v>88</v>
      </c>
      <c r="E43" s="171">
        <f>+'PRIHODI-RASHODI'!E138</f>
        <v>1401422</v>
      </c>
      <c r="F43" s="171">
        <f>+'PRIHODI-RASHODI'!F138</f>
        <v>800000</v>
      </c>
      <c r="G43" s="48">
        <f>+'PRIHODI-RASHODI'!G138</f>
        <v>1012714.62</v>
      </c>
      <c r="H43" s="48">
        <f>+'PRIHODI-RASHODI'!H138</f>
        <v>1782288</v>
      </c>
      <c r="I43" s="11">
        <f t="shared" si="11"/>
        <v>4.9308437794813767E-2</v>
      </c>
      <c r="J43" s="46">
        <f t="shared" si="2"/>
        <v>1.7599113953741479</v>
      </c>
    </row>
    <row r="44" spans="1:10">
      <c r="A44" s="33"/>
      <c r="B44" s="34"/>
      <c r="C44" s="28">
        <v>52340000</v>
      </c>
      <c r="D44" s="15" t="s">
        <v>262</v>
      </c>
      <c r="E44" s="171">
        <f>+'PRIHODI-RASHODI'!E139</f>
        <v>147</v>
      </c>
      <c r="F44" s="171">
        <f>+'PRIHODI-RASHODI'!F139</f>
        <v>150</v>
      </c>
      <c r="G44" s="48">
        <f>+'PRIHODI-RASHODI'!G139</f>
        <v>147.05000000000001</v>
      </c>
      <c r="H44" s="48">
        <f>+'PRIHODI-RASHODI'!H139</f>
        <v>0</v>
      </c>
      <c r="I44" s="11">
        <f t="shared" si="11"/>
        <v>0</v>
      </c>
      <c r="J44" s="46">
        <f t="shared" si="2"/>
        <v>0</v>
      </c>
    </row>
    <row r="45" spans="1:10">
      <c r="A45" s="33"/>
      <c r="B45" s="34"/>
      <c r="C45" s="28">
        <v>52350000</v>
      </c>
      <c r="D45" s="15" t="s">
        <v>89</v>
      </c>
      <c r="E45" s="171">
        <f>+'PRIHODI-RASHODI'!E140</f>
        <v>3447</v>
      </c>
      <c r="F45" s="171">
        <f>+'PRIHODI-RASHODI'!F140</f>
        <v>3500</v>
      </c>
      <c r="G45" s="48">
        <f>+'PRIHODI-RASHODI'!G140</f>
        <v>0</v>
      </c>
      <c r="H45" s="48">
        <f>+'PRIHODI-RASHODI'!H140</f>
        <v>0</v>
      </c>
      <c r="I45" s="11">
        <f t="shared" si="11"/>
        <v>0</v>
      </c>
      <c r="J45" s="46" t="str">
        <f t="shared" ref="J45:J109" si="14">IFERROR(H45/G45,"0,00%")</f>
        <v>0,00%</v>
      </c>
    </row>
    <row r="46" spans="1:10">
      <c r="A46" s="33"/>
      <c r="B46" s="34"/>
      <c r="C46" s="28">
        <v>52360000</v>
      </c>
      <c r="D46" s="15" t="s">
        <v>263</v>
      </c>
      <c r="E46" s="171">
        <f>+'PRIHODI-RASHODI'!E141</f>
        <v>0</v>
      </c>
      <c r="F46" s="171">
        <f>+'PRIHODI-RASHODI'!F141</f>
        <v>0</v>
      </c>
      <c r="G46" s="48">
        <f>+'PRIHODI-RASHODI'!G141</f>
        <v>0</v>
      </c>
      <c r="H46" s="48">
        <f>+'PRIHODI-RASHODI'!H141</f>
        <v>0</v>
      </c>
      <c r="I46" s="11">
        <f t="shared" si="11"/>
        <v>0</v>
      </c>
      <c r="J46" s="46" t="str">
        <f t="shared" si="14"/>
        <v>0,00%</v>
      </c>
    </row>
    <row r="47" spans="1:10">
      <c r="A47" s="33"/>
      <c r="B47" s="34"/>
      <c r="C47" s="28">
        <v>52370000</v>
      </c>
      <c r="D47" s="15" t="s">
        <v>278</v>
      </c>
      <c r="E47" s="171">
        <f>+'PRIHODI-RASHODI'!E142</f>
        <v>0</v>
      </c>
      <c r="F47" s="171">
        <f>+'PRIHODI-RASHODI'!F142</f>
        <v>0</v>
      </c>
      <c r="G47" s="48">
        <f>+'PRIHODI-RASHODI'!G142</f>
        <v>0</v>
      </c>
      <c r="H47" s="48">
        <f>+'PRIHODI-RASHODI'!H142</f>
        <v>0</v>
      </c>
      <c r="I47" s="11">
        <f t="shared" si="11"/>
        <v>0</v>
      </c>
      <c r="J47" s="46" t="str">
        <f t="shared" si="14"/>
        <v>0,00%</v>
      </c>
    </row>
    <row r="48" spans="1:10">
      <c r="A48" s="33"/>
      <c r="B48" s="34"/>
      <c r="C48" s="28">
        <v>52380000</v>
      </c>
      <c r="D48" s="15" t="s">
        <v>277</v>
      </c>
      <c r="E48" s="171">
        <f>+'PRIHODI-RASHODI'!E143</f>
        <v>0</v>
      </c>
      <c r="F48" s="171">
        <f>+'PRIHODI-RASHODI'!F143</f>
        <v>0</v>
      </c>
      <c r="G48" s="48">
        <f>+'PRIHODI-RASHODI'!G143</f>
        <v>0</v>
      </c>
      <c r="H48" s="48">
        <f>+'PRIHODI-RASHODI'!H143</f>
        <v>0</v>
      </c>
      <c r="I48" s="11">
        <f t="shared" si="11"/>
        <v>0</v>
      </c>
      <c r="J48" s="46" t="str">
        <f t="shared" si="14"/>
        <v>0,00%</v>
      </c>
    </row>
    <row r="49" spans="1:10">
      <c r="A49" s="33"/>
      <c r="B49" s="34"/>
      <c r="C49" s="28">
        <v>52390000</v>
      </c>
      <c r="D49" s="15" t="s">
        <v>86</v>
      </c>
      <c r="E49" s="171">
        <f>+'PRIHODI-RASHODI'!E144</f>
        <v>278011</v>
      </c>
      <c r="F49" s="171">
        <f>+'PRIHODI-RASHODI'!F144</f>
        <v>250000</v>
      </c>
      <c r="G49" s="48">
        <f>+'PRIHODI-RASHODI'!G144</f>
        <v>306341.36</v>
      </c>
      <c r="H49" s="48">
        <f>+'PRIHODI-RASHODI'!H144</f>
        <v>320000</v>
      </c>
      <c r="I49" s="11">
        <f t="shared" si="11"/>
        <v>8.8530585934149843E-3</v>
      </c>
      <c r="J49" s="46">
        <f t="shared" si="14"/>
        <v>1.044586339892204</v>
      </c>
    </row>
    <row r="50" spans="1:10">
      <c r="A50" s="33"/>
      <c r="B50" s="34"/>
      <c r="C50" s="28">
        <v>52399999</v>
      </c>
      <c r="D50" s="15" t="s">
        <v>369</v>
      </c>
      <c r="E50" s="171">
        <f>+'PRIHODI-RASHODI'!E145</f>
        <v>651445</v>
      </c>
      <c r="F50" s="171">
        <f>+'PRIHODI-RASHODI'!F145</f>
        <v>-200000</v>
      </c>
      <c r="G50" s="48">
        <f>+'PRIHODI-RASHODI'!G145</f>
        <v>231373.34</v>
      </c>
      <c r="H50" s="48">
        <f>+'PRIHODI-RASHODI'!H145</f>
        <v>-196338</v>
      </c>
      <c r="I50" s="11">
        <f t="shared" si="11"/>
        <v>-5.4318494316059722E-3</v>
      </c>
      <c r="J50" s="46">
        <f t="shared" si="14"/>
        <v>-0.8485765905440964</v>
      </c>
    </row>
    <row r="51" spans="1:10">
      <c r="A51" s="69"/>
      <c r="B51" s="67">
        <v>524</v>
      </c>
      <c r="C51" s="77"/>
      <c r="D51" s="55" t="s">
        <v>90</v>
      </c>
      <c r="E51" s="56">
        <f t="shared" ref="E51:H51" si="15">+E52</f>
        <v>209917</v>
      </c>
      <c r="F51" s="56">
        <f t="shared" si="15"/>
        <v>217000</v>
      </c>
      <c r="G51" s="56">
        <f t="shared" si="15"/>
        <v>205499.5</v>
      </c>
      <c r="H51" s="56">
        <f t="shared" si="15"/>
        <v>225000</v>
      </c>
      <c r="I51" s="128">
        <f t="shared" si="11"/>
        <v>6.2248068234949105E-3</v>
      </c>
      <c r="J51" s="129">
        <f t="shared" si="14"/>
        <v>1.0948931749225668</v>
      </c>
    </row>
    <row r="52" spans="1:10">
      <c r="A52" s="27"/>
      <c r="B52" s="26"/>
      <c r="C52" s="35">
        <v>52400000</v>
      </c>
      <c r="D52" s="15" t="s">
        <v>91</v>
      </c>
      <c r="E52" s="47">
        <f>+'PRIHODI-RASHODI'!E147</f>
        <v>209917</v>
      </c>
      <c r="F52" s="167">
        <f>+'PRIHODI-RASHODI'!F147</f>
        <v>217000</v>
      </c>
      <c r="G52" s="47">
        <f>+'PRIHODI-RASHODI'!G147</f>
        <v>205499.5</v>
      </c>
      <c r="H52" s="47">
        <f>+'PRIHODI-RASHODI'!H147</f>
        <v>225000</v>
      </c>
      <c r="I52" s="11">
        <f t="shared" si="11"/>
        <v>6.2248068234949105E-3</v>
      </c>
      <c r="J52" s="46">
        <f t="shared" si="14"/>
        <v>1.0948931749225668</v>
      </c>
    </row>
    <row r="53" spans="1:10">
      <c r="A53" s="69"/>
      <c r="B53" s="68">
        <v>525</v>
      </c>
      <c r="C53" s="67"/>
      <c r="D53" s="55" t="s">
        <v>271</v>
      </c>
      <c r="E53" s="61">
        <f t="shared" ref="E53:H53" si="16">+E54</f>
        <v>11600</v>
      </c>
      <c r="F53" s="61">
        <f t="shared" si="16"/>
        <v>0</v>
      </c>
      <c r="G53" s="61">
        <f t="shared" si="16"/>
        <v>0</v>
      </c>
      <c r="H53" s="61">
        <f t="shared" si="16"/>
        <v>0</v>
      </c>
      <c r="I53" s="128">
        <f t="shared" si="11"/>
        <v>0</v>
      </c>
      <c r="J53" s="129" t="str">
        <f t="shared" si="14"/>
        <v>0,00%</v>
      </c>
    </row>
    <row r="54" spans="1:10">
      <c r="A54" s="27"/>
      <c r="B54" s="26"/>
      <c r="C54" s="35">
        <v>52500000</v>
      </c>
      <c r="D54" s="15" t="s">
        <v>271</v>
      </c>
      <c r="E54" s="165">
        <f>+'PRIHODI-RASHODI'!E149</f>
        <v>11600</v>
      </c>
      <c r="F54" s="167">
        <f>+'PRIHODI-RASHODI'!F149</f>
        <v>0</v>
      </c>
      <c r="G54" s="47">
        <f>+'PRIHODI-RASHODI'!G149</f>
        <v>0</v>
      </c>
      <c r="H54" s="47">
        <f>+'PRIHODI-RASHODI'!H149</f>
        <v>0</v>
      </c>
      <c r="I54" s="11">
        <f t="shared" si="11"/>
        <v>0</v>
      </c>
      <c r="J54" s="46" t="str">
        <f t="shared" si="14"/>
        <v>0,00%</v>
      </c>
    </row>
    <row r="55" spans="1:10">
      <c r="A55" s="69"/>
      <c r="B55" s="67">
        <v>526</v>
      </c>
      <c r="C55" s="67"/>
      <c r="D55" s="55" t="s">
        <v>92</v>
      </c>
      <c r="E55" s="56">
        <f t="shared" ref="E55:F55" si="17">SUM(E56:E60)</f>
        <v>930918</v>
      </c>
      <c r="F55" s="56">
        <f t="shared" si="17"/>
        <v>2302914</v>
      </c>
      <c r="G55" s="56">
        <f>SUM(G56:G60)</f>
        <v>995481.97</v>
      </c>
      <c r="H55" s="56">
        <f>SUM(H56:H60)</f>
        <v>1074768</v>
      </c>
      <c r="I55" s="128">
        <f t="shared" si="11"/>
        <v>2.9734325244773239E-2</v>
      </c>
      <c r="J55" s="129">
        <f t="shared" si="14"/>
        <v>1.0796458724410649</v>
      </c>
    </row>
    <row r="56" spans="1:10">
      <c r="A56" s="27"/>
      <c r="B56" s="35"/>
      <c r="C56" s="35">
        <v>51500000</v>
      </c>
      <c r="D56" s="19" t="s">
        <v>93</v>
      </c>
      <c r="E56" s="167">
        <f>+'PRIHODI-RASHODI'!E151</f>
        <v>0</v>
      </c>
      <c r="F56" s="169">
        <f>+'PRIHODI-RASHODI'!F151</f>
        <v>0</v>
      </c>
      <c r="G56" s="48">
        <f>+'PRIHODI-RASHODI'!G151</f>
        <v>0</v>
      </c>
      <c r="H56" s="48">
        <f>+'PRIHODI-RASHODI'!H151</f>
        <v>0</v>
      </c>
      <c r="I56" s="11">
        <f t="shared" si="11"/>
        <v>0</v>
      </c>
      <c r="J56" s="46" t="str">
        <f t="shared" si="14"/>
        <v>0,00%</v>
      </c>
    </row>
    <row r="57" spans="1:10">
      <c r="A57" s="27"/>
      <c r="B57" s="26"/>
      <c r="C57" s="35">
        <v>52600000</v>
      </c>
      <c r="D57" s="15" t="s">
        <v>94</v>
      </c>
      <c r="E57" s="167">
        <f>+'PRIHODI-RASHODI'!E152</f>
        <v>802387</v>
      </c>
      <c r="F57" s="169">
        <f>+'PRIHODI-RASHODI'!F152</f>
        <v>1757881</v>
      </c>
      <c r="G57" s="48">
        <f>+'PRIHODI-RASHODI'!G152</f>
        <v>966930.11</v>
      </c>
      <c r="H57" s="48">
        <f>+'PRIHODI-RASHODI'!H152</f>
        <v>558376</v>
      </c>
      <c r="I57" s="11">
        <f t="shared" si="11"/>
        <v>1.5447923266114641E-2</v>
      </c>
      <c r="J57" s="46">
        <f t="shared" si="14"/>
        <v>0.57747296751364996</v>
      </c>
    </row>
    <row r="58" spans="1:10">
      <c r="A58" s="27"/>
      <c r="B58" s="26"/>
      <c r="C58" s="35">
        <v>52600001</v>
      </c>
      <c r="D58" s="15" t="s">
        <v>95</v>
      </c>
      <c r="E58" s="167">
        <f>+'PRIHODI-RASHODI'!E153</f>
        <v>10495</v>
      </c>
      <c r="F58" s="169">
        <f>+'PRIHODI-RASHODI'!F153</f>
        <v>109500</v>
      </c>
      <c r="G58" s="48">
        <f>+'PRIHODI-RASHODI'!G153</f>
        <v>8576.09</v>
      </c>
      <c r="H58" s="48">
        <f>+'PRIHODI-RASHODI'!H153</f>
        <v>5850</v>
      </c>
      <c r="I58" s="11">
        <f t="shared" si="11"/>
        <v>1.6184497741086767E-4</v>
      </c>
      <c r="J58" s="46">
        <f t="shared" si="14"/>
        <v>0.68212903549286441</v>
      </c>
    </row>
    <row r="59" spans="1:10">
      <c r="A59" s="27"/>
      <c r="B59" s="26"/>
      <c r="C59" s="35">
        <v>52600002</v>
      </c>
      <c r="D59" s="15" t="s">
        <v>96</v>
      </c>
      <c r="E59" s="167">
        <f>+'PRIHODI-RASHODI'!E154</f>
        <v>109201</v>
      </c>
      <c r="F59" s="169">
        <f>+'PRIHODI-RASHODI'!F154</f>
        <v>412000</v>
      </c>
      <c r="G59" s="48">
        <f>+'PRIHODI-RASHODI'!G154</f>
        <v>0</v>
      </c>
      <c r="H59" s="48">
        <f>+'PRIHODI-RASHODI'!H154</f>
        <v>497224</v>
      </c>
      <c r="I59" s="11">
        <f t="shared" si="11"/>
        <v>1.3756103768913038E-2</v>
      </c>
      <c r="J59" s="46" t="str">
        <f t="shared" si="14"/>
        <v>0,00%</v>
      </c>
    </row>
    <row r="60" spans="1:10">
      <c r="A60" s="27"/>
      <c r="B60" s="26"/>
      <c r="C60" s="35">
        <v>52610001</v>
      </c>
      <c r="D60" s="15" t="s">
        <v>264</v>
      </c>
      <c r="E60" s="167">
        <f>+'PRIHODI-RASHODI'!E155</f>
        <v>8835</v>
      </c>
      <c r="F60" s="169">
        <f>+'PRIHODI-RASHODI'!F155</f>
        <v>23533</v>
      </c>
      <c r="G60" s="48">
        <f>+'PRIHODI-RASHODI'!G155</f>
        <v>19975.77</v>
      </c>
      <c r="H60" s="48">
        <f>+'PRIHODI-RASHODI'!H155</f>
        <v>13318</v>
      </c>
      <c r="I60" s="11">
        <f t="shared" si="11"/>
        <v>3.6845323233468988E-4</v>
      </c>
      <c r="J60" s="46">
        <f t="shared" si="14"/>
        <v>0.66670771639841664</v>
      </c>
    </row>
    <row r="61" spans="1:10">
      <c r="A61" s="88"/>
      <c r="B61" s="89"/>
      <c r="C61" s="89"/>
      <c r="D61" s="82" t="s">
        <v>97</v>
      </c>
      <c r="E61" s="83">
        <f t="shared" ref="E61:G61" si="18">+E9+E20+E24</f>
        <v>18463638</v>
      </c>
      <c r="F61" s="83">
        <f t="shared" si="18"/>
        <v>20200782</v>
      </c>
      <c r="G61" s="83">
        <f t="shared" si="18"/>
        <v>18866255</v>
      </c>
      <c r="H61" s="83">
        <f>+H9+H20+H24</f>
        <v>20154096</v>
      </c>
      <c r="I61" s="131">
        <f t="shared" si="11"/>
        <v>0.55757935245409551</v>
      </c>
      <c r="J61" s="132">
        <f t="shared" si="14"/>
        <v>1.0682616131288376</v>
      </c>
    </row>
    <row r="62" spans="1:10">
      <c r="A62" s="85">
        <v>53</v>
      </c>
      <c r="B62" s="89"/>
      <c r="C62" s="89"/>
      <c r="D62" s="82" t="s">
        <v>98</v>
      </c>
      <c r="E62" s="83">
        <f t="shared" ref="E62:H62" si="19">+E63</f>
        <v>871364</v>
      </c>
      <c r="F62" s="83">
        <f t="shared" si="19"/>
        <v>893131</v>
      </c>
      <c r="G62" s="83">
        <f t="shared" si="19"/>
        <v>925010.52999999991</v>
      </c>
      <c r="H62" s="83">
        <f t="shared" si="19"/>
        <v>943281</v>
      </c>
      <c r="I62" s="131">
        <f t="shared" si="11"/>
        <v>2.6096631134547126E-2</v>
      </c>
      <c r="J62" s="132">
        <f t="shared" si="14"/>
        <v>1.0197516346111217</v>
      </c>
    </row>
    <row r="63" spans="1:10">
      <c r="A63" s="76"/>
      <c r="B63" s="67">
        <v>530</v>
      </c>
      <c r="C63" s="78"/>
      <c r="D63" s="55" t="s">
        <v>99</v>
      </c>
      <c r="E63" s="56">
        <f t="shared" ref="E63:F63" si="20">SUM(E64:E67)</f>
        <v>871364</v>
      </c>
      <c r="F63" s="56">
        <f t="shared" si="20"/>
        <v>893131</v>
      </c>
      <c r="G63" s="56">
        <f>SUM(G64:G67)</f>
        <v>925010.52999999991</v>
      </c>
      <c r="H63" s="56">
        <f>SUM(H64:H67)</f>
        <v>943281</v>
      </c>
      <c r="I63" s="128">
        <f t="shared" si="11"/>
        <v>2.6096631134547126E-2</v>
      </c>
      <c r="J63" s="129">
        <f t="shared" si="14"/>
        <v>1.0197516346111217</v>
      </c>
    </row>
    <row r="64" spans="1:10">
      <c r="A64" s="3"/>
      <c r="B64" s="28"/>
      <c r="C64" s="28">
        <v>53000000</v>
      </c>
      <c r="D64" s="15" t="s">
        <v>99</v>
      </c>
      <c r="E64" s="47">
        <f>+'PRIHODI-RASHODI'!E159</f>
        <v>251783</v>
      </c>
      <c r="F64" s="167">
        <f>+'PRIHODI-RASHODI'!F159</f>
        <v>227500</v>
      </c>
      <c r="G64" s="47">
        <f>+'PRIHODI-RASHODI'!G159</f>
        <v>225387.93</v>
      </c>
      <c r="H64" s="47">
        <f>+'PRIHODI-RASHODI'!H159</f>
        <v>235669</v>
      </c>
      <c r="I64" s="11">
        <f t="shared" si="11"/>
        <v>6.5199733301609872E-3</v>
      </c>
      <c r="J64" s="46">
        <f t="shared" si="14"/>
        <v>1.0456149981057106</v>
      </c>
    </row>
    <row r="65" spans="1:10">
      <c r="A65" s="3"/>
      <c r="B65" s="28"/>
      <c r="C65" s="28">
        <v>53010000</v>
      </c>
      <c r="D65" s="15" t="s">
        <v>363</v>
      </c>
      <c r="E65" s="47">
        <f>+'PRIHODI-RASHODI'!E160</f>
        <v>592910</v>
      </c>
      <c r="F65" s="167">
        <f>+'PRIHODI-RASHODI'!F160</f>
        <v>630000</v>
      </c>
      <c r="G65" s="47">
        <f>+'PRIHODI-RASHODI'!G160</f>
        <v>636328.74</v>
      </c>
      <c r="H65" s="47">
        <f>+'PRIHODI-RASHODI'!H160</f>
        <v>646000</v>
      </c>
      <c r="I65" s="11">
        <f t="shared" si="11"/>
        <v>1.7872112035456501E-2</v>
      </c>
      <c r="J65" s="46">
        <f t="shared" si="14"/>
        <v>1.0151985277295505</v>
      </c>
    </row>
    <row r="66" spans="1:10">
      <c r="A66" s="3"/>
      <c r="B66" s="28"/>
      <c r="C66" s="28">
        <v>53020000</v>
      </c>
      <c r="D66" s="15" t="s">
        <v>370</v>
      </c>
      <c r="E66" s="47">
        <f>+'PRIHODI-RASHODI'!E161</f>
        <v>17815</v>
      </c>
      <c r="F66" s="167">
        <f>+'PRIHODI-RASHODI'!F161</f>
        <v>35631</v>
      </c>
      <c r="G66" s="47">
        <f>+'PRIHODI-RASHODI'!G161</f>
        <v>56612.480000000003</v>
      </c>
      <c r="H66" s="47">
        <f>+'PRIHODI-RASHODI'!H161</f>
        <v>61612</v>
      </c>
      <c r="I66" s="11">
        <f t="shared" si="11"/>
        <v>1.7045457689296376E-3</v>
      </c>
      <c r="J66" s="46">
        <f t="shared" si="14"/>
        <v>1.0883112698825417</v>
      </c>
    </row>
    <row r="67" spans="1:10">
      <c r="A67" s="3"/>
      <c r="B67" s="28"/>
      <c r="C67" s="28">
        <v>53500000</v>
      </c>
      <c r="D67" s="15" t="s">
        <v>100</v>
      </c>
      <c r="E67" s="47">
        <f>+'PRIHODI-RASHODI'!E162</f>
        <v>8856</v>
      </c>
      <c r="F67" s="167">
        <f>+'PRIHODI-RASHODI'!F162</f>
        <v>0</v>
      </c>
      <c r="G67" s="47">
        <f>+'PRIHODI-RASHODI'!G162</f>
        <v>6681.38</v>
      </c>
      <c r="H67" s="47">
        <f>+'PRIHODI-RASHODI'!H162</f>
        <v>0</v>
      </c>
      <c r="I67" s="11">
        <f t="shared" si="11"/>
        <v>0</v>
      </c>
      <c r="J67" s="46">
        <f t="shared" si="14"/>
        <v>0</v>
      </c>
    </row>
    <row r="68" spans="1:10">
      <c r="A68" s="85">
        <v>54</v>
      </c>
      <c r="B68" s="81"/>
      <c r="C68" s="81"/>
      <c r="D68" s="82" t="s">
        <v>101</v>
      </c>
      <c r="E68" s="83">
        <f t="shared" ref="E68:H68" si="21">+E69+E80+E87+E107+E127+E132+E134+E155+E160+E178</f>
        <v>9604356</v>
      </c>
      <c r="F68" s="83">
        <f t="shared" si="21"/>
        <v>10246454</v>
      </c>
      <c r="G68" s="83">
        <f t="shared" si="21"/>
        <v>10849640.110000001</v>
      </c>
      <c r="H68" s="83">
        <f t="shared" si="21"/>
        <v>11445370</v>
      </c>
      <c r="I68" s="131">
        <f t="shared" si="11"/>
        <v>0.31664541010410646</v>
      </c>
      <c r="J68" s="132">
        <f t="shared" si="14"/>
        <v>1.0549078019141778</v>
      </c>
    </row>
    <row r="69" spans="1:10">
      <c r="A69" s="76"/>
      <c r="B69" s="67">
        <v>540</v>
      </c>
      <c r="C69" s="67"/>
      <c r="D69" s="55" t="s">
        <v>102</v>
      </c>
      <c r="E69" s="56">
        <f t="shared" ref="E69:F69" si="22">SUM(E70:E79)</f>
        <v>441315</v>
      </c>
      <c r="F69" s="56">
        <f t="shared" si="22"/>
        <v>457000</v>
      </c>
      <c r="G69" s="56">
        <f>SUM(G70:G79)</f>
        <v>442882.33</v>
      </c>
      <c r="H69" s="56">
        <f>SUM(H70:H79)</f>
        <v>452200</v>
      </c>
      <c r="I69" s="128">
        <f t="shared" si="11"/>
        <v>1.251047842481955E-2</v>
      </c>
      <c r="J69" s="129">
        <f t="shared" si="14"/>
        <v>1.0210387034407085</v>
      </c>
    </row>
    <row r="70" spans="1:10">
      <c r="A70" s="3"/>
      <c r="B70" s="156"/>
      <c r="C70" s="28">
        <v>54001000</v>
      </c>
      <c r="D70" s="15" t="s">
        <v>103</v>
      </c>
      <c r="E70" s="167">
        <f>+'PRIHODI-RASHODI'!E165</f>
        <v>157454</v>
      </c>
      <c r="F70" s="167">
        <f>+'PRIHODI-RASHODI'!F165</f>
        <v>180000</v>
      </c>
      <c r="G70" s="48">
        <f>+'PRIHODI-RASHODI'!G165</f>
        <v>158129.12</v>
      </c>
      <c r="H70" s="48">
        <f>+'PRIHODI-RASHODI'!H165</f>
        <v>160000</v>
      </c>
      <c r="I70" s="11">
        <f t="shared" si="11"/>
        <v>4.4265292967074921E-3</v>
      </c>
      <c r="J70" s="46">
        <f t="shared" si="14"/>
        <v>1.0118313439042728</v>
      </c>
    </row>
    <row r="71" spans="1:10">
      <c r="A71" s="3"/>
      <c r="B71" s="156"/>
      <c r="C71" s="28">
        <v>54002000</v>
      </c>
      <c r="D71" s="15" t="s">
        <v>104</v>
      </c>
      <c r="E71" s="167">
        <f>+'PRIHODI-RASHODI'!E166</f>
        <v>11507</v>
      </c>
      <c r="F71" s="167">
        <f>+'PRIHODI-RASHODI'!F166</f>
        <v>11000</v>
      </c>
      <c r="G71" s="48">
        <f>+'PRIHODI-RASHODI'!G166</f>
        <v>7233.88</v>
      </c>
      <c r="H71" s="48">
        <f>+'PRIHODI-RASHODI'!H166</f>
        <v>8000</v>
      </c>
      <c r="I71" s="11">
        <f t="shared" si="11"/>
        <v>2.2132646483537461E-4</v>
      </c>
      <c r="J71" s="46">
        <f t="shared" si="14"/>
        <v>1.1059072033265689</v>
      </c>
    </row>
    <row r="72" spans="1:10">
      <c r="A72" s="3"/>
      <c r="B72" s="156"/>
      <c r="C72" s="28">
        <v>54004000</v>
      </c>
      <c r="D72" s="15" t="s">
        <v>105</v>
      </c>
      <c r="E72" s="167">
        <f>+'PRIHODI-RASHODI'!E167</f>
        <v>577</v>
      </c>
      <c r="F72" s="167">
        <f>+'PRIHODI-RASHODI'!F167</f>
        <v>1000</v>
      </c>
      <c r="G72" s="48">
        <f>+'PRIHODI-RASHODI'!G167</f>
        <v>71.42</v>
      </c>
      <c r="H72" s="48">
        <f>+'PRIHODI-RASHODI'!H167</f>
        <v>200</v>
      </c>
      <c r="I72" s="11">
        <f t="shared" si="11"/>
        <v>5.533161620884365E-6</v>
      </c>
      <c r="J72" s="46">
        <f t="shared" si="14"/>
        <v>2.8003360403248387</v>
      </c>
    </row>
    <row r="73" spans="1:10">
      <c r="A73" s="3"/>
      <c r="B73" s="156"/>
      <c r="C73" s="28">
        <v>54005000</v>
      </c>
      <c r="D73" s="15" t="s">
        <v>106</v>
      </c>
      <c r="E73" s="167">
        <f>+'PRIHODI-RASHODI'!E168</f>
        <v>11467</v>
      </c>
      <c r="F73" s="167">
        <f>+'PRIHODI-RASHODI'!F168</f>
        <v>6000</v>
      </c>
      <c r="G73" s="48">
        <f>+'PRIHODI-RASHODI'!G168</f>
        <v>7152.1</v>
      </c>
      <c r="H73" s="48">
        <f>+'PRIHODI-RASHODI'!H168</f>
        <v>7500</v>
      </c>
      <c r="I73" s="11">
        <f t="shared" si="11"/>
        <v>2.0749356078316369E-4</v>
      </c>
      <c r="J73" s="46">
        <f t="shared" si="14"/>
        <v>1.0486430558856839</v>
      </c>
    </row>
    <row r="74" spans="1:10">
      <c r="A74" s="3"/>
      <c r="B74" s="156"/>
      <c r="C74" s="36">
        <v>54006000</v>
      </c>
      <c r="D74" s="15" t="s">
        <v>107</v>
      </c>
      <c r="E74" s="167">
        <f>+'PRIHODI-RASHODI'!E169</f>
        <v>67313</v>
      </c>
      <c r="F74" s="167">
        <f>+'PRIHODI-RASHODI'!F169</f>
        <v>70000</v>
      </c>
      <c r="G74" s="48">
        <f>+'PRIHODI-RASHODI'!G169</f>
        <v>75001.820000000007</v>
      </c>
      <c r="H74" s="48">
        <f>+'PRIHODI-RASHODI'!H169</f>
        <v>77000</v>
      </c>
      <c r="I74" s="11">
        <f t="shared" si="11"/>
        <v>2.1302672240404805E-3</v>
      </c>
      <c r="J74" s="46">
        <f t="shared" si="14"/>
        <v>1.0266417534934484</v>
      </c>
    </row>
    <row r="75" spans="1:10">
      <c r="A75" s="3"/>
      <c r="B75" s="156"/>
      <c r="C75" s="28">
        <v>54007000</v>
      </c>
      <c r="D75" s="15" t="s">
        <v>108</v>
      </c>
      <c r="E75" s="167">
        <f>+'PRIHODI-RASHODI'!E170</f>
        <v>40600</v>
      </c>
      <c r="F75" s="167">
        <f>+'PRIHODI-RASHODI'!F170</f>
        <v>42000</v>
      </c>
      <c r="G75" s="48">
        <f>+'PRIHODI-RASHODI'!G170</f>
        <v>41593.81</v>
      </c>
      <c r="H75" s="48">
        <f>+'PRIHODI-RASHODI'!H170</f>
        <v>43000</v>
      </c>
      <c r="I75" s="11">
        <f t="shared" si="11"/>
        <v>1.1896297484901386E-3</v>
      </c>
      <c r="J75" s="46">
        <f t="shared" si="14"/>
        <v>1.0338076747477569</v>
      </c>
    </row>
    <row r="76" spans="1:10">
      <c r="A76" s="3"/>
      <c r="B76" s="156"/>
      <c r="C76" s="28">
        <v>54008000</v>
      </c>
      <c r="D76" s="15" t="s">
        <v>109</v>
      </c>
      <c r="E76" s="167">
        <f>+'PRIHODI-RASHODI'!E171</f>
        <v>113487</v>
      </c>
      <c r="F76" s="167">
        <f>+'PRIHODI-RASHODI'!F171</f>
        <v>108000</v>
      </c>
      <c r="G76" s="48">
        <f>+'PRIHODI-RASHODI'!G171</f>
        <v>117572.71</v>
      </c>
      <c r="H76" s="48">
        <f>+'PRIHODI-RASHODI'!H171</f>
        <v>118000</v>
      </c>
      <c r="I76" s="11">
        <f t="shared" si="11"/>
        <v>3.2645653563217756E-3</v>
      </c>
      <c r="J76" s="46">
        <f t="shared" si="14"/>
        <v>1.0036342617262117</v>
      </c>
    </row>
    <row r="77" spans="1:10">
      <c r="A77" s="3"/>
      <c r="B77" s="156"/>
      <c r="C77" s="28">
        <v>54010000</v>
      </c>
      <c r="D77" s="15" t="s">
        <v>110</v>
      </c>
      <c r="E77" s="167">
        <f>+'PRIHODI-RASHODI'!E172</f>
        <v>16881</v>
      </c>
      <c r="F77" s="167">
        <f>+'PRIHODI-RASHODI'!F172</f>
        <v>17000</v>
      </c>
      <c r="G77" s="48">
        <f>+'PRIHODI-RASHODI'!G172</f>
        <v>18716.29</v>
      </c>
      <c r="H77" s="48">
        <f>+'PRIHODI-RASHODI'!H172</f>
        <v>19000</v>
      </c>
      <c r="I77" s="11">
        <f t="shared" si="11"/>
        <v>5.2565035398401475E-4</v>
      </c>
      <c r="J77" s="46">
        <f t="shared" si="14"/>
        <v>1.015158452877146</v>
      </c>
    </row>
    <row r="78" spans="1:10">
      <c r="A78" s="3"/>
      <c r="B78" s="156"/>
      <c r="C78" s="28">
        <v>54020000</v>
      </c>
      <c r="D78" s="15" t="s">
        <v>111</v>
      </c>
      <c r="E78" s="167">
        <f>+'PRIHODI-RASHODI'!E173</f>
        <v>13141</v>
      </c>
      <c r="F78" s="167">
        <f>+'PRIHODI-RASHODI'!F173</f>
        <v>14000</v>
      </c>
      <c r="G78" s="48">
        <f>+'PRIHODI-RASHODI'!G173</f>
        <v>12064.71</v>
      </c>
      <c r="H78" s="48">
        <f>+'PRIHODI-RASHODI'!H173</f>
        <v>13000</v>
      </c>
      <c r="I78" s="11">
        <f t="shared" si="11"/>
        <v>3.5965550535748374E-4</v>
      </c>
      <c r="J78" s="46">
        <f t="shared" si="14"/>
        <v>1.0775227916792034</v>
      </c>
    </row>
    <row r="79" spans="1:10">
      <c r="A79" s="3"/>
      <c r="B79" s="156"/>
      <c r="C79" s="157">
        <v>54021000</v>
      </c>
      <c r="D79" s="15" t="s">
        <v>112</v>
      </c>
      <c r="E79" s="167">
        <f>+'PRIHODI-RASHODI'!E174</f>
        <v>8888</v>
      </c>
      <c r="F79" s="167">
        <f>+'PRIHODI-RASHODI'!F174</f>
        <v>8000</v>
      </c>
      <c r="G79" s="48">
        <f>+'PRIHODI-RASHODI'!G174</f>
        <v>5346.47</v>
      </c>
      <c r="H79" s="48">
        <f>+'PRIHODI-RASHODI'!H174</f>
        <v>6500</v>
      </c>
      <c r="I79" s="11">
        <f t="shared" si="11"/>
        <v>1.7982775267874187E-4</v>
      </c>
      <c r="J79" s="46">
        <f t="shared" si="14"/>
        <v>1.2157554423759975</v>
      </c>
    </row>
    <row r="80" spans="1:10">
      <c r="A80" s="153"/>
      <c r="B80" s="67">
        <v>541</v>
      </c>
      <c r="C80" s="79"/>
      <c r="D80" s="55" t="s">
        <v>113</v>
      </c>
      <c r="E80" s="56">
        <f t="shared" ref="E80:F80" si="23">SUM(E81:E86)</f>
        <v>1296450</v>
      </c>
      <c r="F80" s="56">
        <f t="shared" si="23"/>
        <v>1394254</v>
      </c>
      <c r="G80" s="56">
        <f>SUM(G81:G86)</f>
        <v>1448027.27</v>
      </c>
      <c r="H80" s="56">
        <f>SUM(H81:H86)</f>
        <v>1477580</v>
      </c>
      <c r="I80" s="128">
        <f t="shared" si="11"/>
        <v>4.0878444738931603E-2</v>
      </c>
      <c r="J80" s="129">
        <f t="shared" si="14"/>
        <v>1.0204089595633099</v>
      </c>
    </row>
    <row r="81" spans="1:10">
      <c r="A81" s="161"/>
      <c r="B81" s="164"/>
      <c r="C81" s="28">
        <v>54112100</v>
      </c>
      <c r="D81" s="15" t="s">
        <v>114</v>
      </c>
      <c r="E81" s="167">
        <f>+'PRIHODI-RASHODI'!E176</f>
        <v>244399</v>
      </c>
      <c r="F81" s="167">
        <f>+'PRIHODI-RASHODI'!F176</f>
        <v>250000</v>
      </c>
      <c r="G81" s="48">
        <f>+'PRIHODI-RASHODI'!G176</f>
        <v>344672.17</v>
      </c>
      <c r="H81" s="48">
        <f>+'PRIHODI-RASHODI'!H176</f>
        <v>383330</v>
      </c>
      <c r="I81" s="11">
        <f t="shared" si="11"/>
        <v>1.0605134220668019E-2</v>
      </c>
      <c r="J81" s="46">
        <f t="shared" si="14"/>
        <v>1.1121582575117683</v>
      </c>
    </row>
    <row r="82" spans="1:10">
      <c r="A82" s="161"/>
      <c r="B82" s="164"/>
      <c r="C82" s="37">
        <v>54113000</v>
      </c>
      <c r="D82" s="15" t="s">
        <v>115</v>
      </c>
      <c r="E82" s="167">
        <f>+'PRIHODI-RASHODI'!E177</f>
        <v>1216879</v>
      </c>
      <c r="F82" s="167">
        <f>+'PRIHODI-RASHODI'!F177</f>
        <v>1300000</v>
      </c>
      <c r="G82" s="48">
        <f>+'PRIHODI-RASHODI'!G177</f>
        <v>1094831.76</v>
      </c>
      <c r="H82" s="48">
        <f>+'PRIHODI-RASHODI'!H177</f>
        <v>1174250</v>
      </c>
      <c r="I82" s="11">
        <f t="shared" si="11"/>
        <v>3.2486575166617328E-2</v>
      </c>
      <c r="J82" s="46">
        <f t="shared" si="14"/>
        <v>1.0725392182630873</v>
      </c>
    </row>
    <row r="83" spans="1:10">
      <c r="A83" s="161"/>
      <c r="B83" s="164"/>
      <c r="C83" s="37">
        <v>54119990</v>
      </c>
      <c r="D83" s="15" t="s">
        <v>371</v>
      </c>
      <c r="E83" s="167">
        <f>+'PRIHODI-RASHODI'!E178</f>
        <v>-40947</v>
      </c>
      <c r="F83" s="167">
        <f>+'PRIHODI-RASHODI'!F178</f>
        <v>-24505</v>
      </c>
      <c r="G83" s="48">
        <f>+'PRIHODI-RASHODI'!G178</f>
        <v>-51758.94</v>
      </c>
      <c r="H83" s="48">
        <f>+'PRIHODI-RASHODI'!H178</f>
        <v>-55000</v>
      </c>
      <c r="I83" s="11">
        <f>+H83/$H$8</f>
        <v>-1.5216194457432005E-3</v>
      </c>
      <c r="J83" s="46">
        <f t="shared" si="14"/>
        <v>1.0626183611951867</v>
      </c>
    </row>
    <row r="84" spans="1:10">
      <c r="A84" s="161"/>
      <c r="B84" s="164"/>
      <c r="C84" s="37">
        <v>54119991</v>
      </c>
      <c r="D84" s="15" t="s">
        <v>379</v>
      </c>
      <c r="E84" s="167">
        <f>+'PRIHODI-RASHODI'!E179</f>
        <v>-123881</v>
      </c>
      <c r="F84" s="167">
        <f>+'PRIHODI-RASHODI'!F179</f>
        <v>-131241</v>
      </c>
      <c r="G84" s="48">
        <f>+'PRIHODI-RASHODI'!G179</f>
        <v>60282.28</v>
      </c>
      <c r="H84" s="48">
        <f>+'PRIHODI-RASHODI'!H179</f>
        <v>-25000</v>
      </c>
      <c r="I84" s="11">
        <f>+H84/$H$8</f>
        <v>-6.916452026105457E-4</v>
      </c>
      <c r="J84" s="46">
        <f t="shared" si="14"/>
        <v>-0.41471556815701066</v>
      </c>
    </row>
    <row r="85" spans="1:10">
      <c r="A85" s="161"/>
      <c r="B85" s="164"/>
      <c r="C85" s="37">
        <v>54114000</v>
      </c>
      <c r="D85" s="15" t="s">
        <v>116</v>
      </c>
      <c r="E85" s="167">
        <f>+'PRIHODI-RASHODI'!E180</f>
        <v>0</v>
      </c>
      <c r="F85" s="167">
        <f>+'PRIHODI-RASHODI'!F180</f>
        <v>0</v>
      </c>
      <c r="G85" s="48">
        <f>+'PRIHODI-RASHODI'!G180</f>
        <v>0</v>
      </c>
      <c r="H85" s="48">
        <f>+'PRIHODI-RASHODI'!H180</f>
        <v>0</v>
      </c>
      <c r="I85" s="11">
        <f t="shared" si="11"/>
        <v>0</v>
      </c>
      <c r="J85" s="46" t="str">
        <f t="shared" si="14"/>
        <v>0,00%</v>
      </c>
    </row>
    <row r="86" spans="1:10">
      <c r="A86" s="161"/>
      <c r="B86" s="164"/>
      <c r="C86" s="37">
        <v>54115000</v>
      </c>
      <c r="D86" s="15" t="s">
        <v>117</v>
      </c>
      <c r="E86" s="167">
        <f>+'PRIHODI-RASHODI'!E181</f>
        <v>0</v>
      </c>
      <c r="F86" s="167">
        <f>+'PRIHODI-RASHODI'!F181</f>
        <v>0</v>
      </c>
      <c r="G86" s="48">
        <f>+'PRIHODI-RASHODI'!G181</f>
        <v>0</v>
      </c>
      <c r="H86" s="48">
        <f>+'PRIHODI-RASHODI'!H181</f>
        <v>0</v>
      </c>
      <c r="I86" s="11">
        <f t="shared" si="11"/>
        <v>0</v>
      </c>
      <c r="J86" s="46" t="str">
        <f t="shared" si="14"/>
        <v>0,00%</v>
      </c>
    </row>
    <row r="87" spans="1:10">
      <c r="A87" s="76"/>
      <c r="B87" s="67">
        <v>542</v>
      </c>
      <c r="C87" s="54"/>
      <c r="D87" s="55" t="s">
        <v>118</v>
      </c>
      <c r="E87" s="56">
        <f t="shared" ref="E87:F87" si="24">SUM(E88:E106)</f>
        <v>767865</v>
      </c>
      <c r="F87" s="56">
        <f t="shared" si="24"/>
        <v>799000</v>
      </c>
      <c r="G87" s="56">
        <f>SUM(G88:G106)</f>
        <v>766636.35</v>
      </c>
      <c r="H87" s="56">
        <f>SUM(H88:H106)</f>
        <v>795279</v>
      </c>
      <c r="I87" s="128">
        <f t="shared" si="11"/>
        <v>2.2002036203476485E-2</v>
      </c>
      <c r="J87" s="129">
        <f t="shared" si="14"/>
        <v>1.0373614556627795</v>
      </c>
    </row>
    <row r="88" spans="1:10">
      <c r="A88" s="158"/>
      <c r="B88" s="155"/>
      <c r="C88" s="37">
        <v>54200000</v>
      </c>
      <c r="D88" s="150" t="s">
        <v>119</v>
      </c>
      <c r="E88" s="171">
        <f>+'PRIHODI-RASHODI'!E183</f>
        <v>3959</v>
      </c>
      <c r="F88" s="171">
        <f>+'PRIHODI-RASHODI'!F183</f>
        <v>3000</v>
      </c>
      <c r="G88" s="47">
        <f>+'PRIHODI-RASHODI'!G183</f>
        <v>5272.14</v>
      </c>
      <c r="H88" s="47">
        <f>+'PRIHODI-RASHODI'!H183</f>
        <v>6000</v>
      </c>
      <c r="I88" s="11">
        <f t="shared" si="11"/>
        <v>1.6599484862653096E-4</v>
      </c>
      <c r="J88" s="46">
        <f t="shared" si="14"/>
        <v>1.1380577905746052</v>
      </c>
    </row>
    <row r="89" spans="1:10">
      <c r="A89" s="151"/>
      <c r="B89" s="156"/>
      <c r="C89" s="37">
        <v>54201000</v>
      </c>
      <c r="D89" s="15" t="s">
        <v>120</v>
      </c>
      <c r="E89" s="171">
        <f>+'PRIHODI-RASHODI'!E184</f>
        <v>67178</v>
      </c>
      <c r="F89" s="171">
        <f>+'PRIHODI-RASHODI'!F184</f>
        <v>65000</v>
      </c>
      <c r="G89" s="47">
        <f>+'PRIHODI-RASHODI'!G184</f>
        <v>70063.490000000005</v>
      </c>
      <c r="H89" s="47">
        <f>+'PRIHODI-RASHODI'!H184</f>
        <v>72000</v>
      </c>
      <c r="I89" s="11">
        <f t="shared" si="11"/>
        <v>1.9919381835183715E-3</v>
      </c>
      <c r="J89" s="46">
        <f t="shared" si="14"/>
        <v>1.0276393596722058</v>
      </c>
    </row>
    <row r="90" spans="1:10">
      <c r="A90" s="151"/>
      <c r="B90" s="156"/>
      <c r="C90" s="37">
        <v>54201100</v>
      </c>
      <c r="D90" s="15" t="s">
        <v>121</v>
      </c>
      <c r="E90" s="171">
        <f>+'PRIHODI-RASHODI'!E185</f>
        <v>59035</v>
      </c>
      <c r="F90" s="171">
        <f>+'PRIHODI-RASHODI'!F185</f>
        <v>70000</v>
      </c>
      <c r="G90" s="47">
        <f>+'PRIHODI-RASHODI'!G185</f>
        <v>64502.46</v>
      </c>
      <c r="H90" s="47">
        <f>+'PRIHODI-RASHODI'!H185</f>
        <v>66000</v>
      </c>
      <c r="I90" s="11">
        <f t="shared" si="11"/>
        <v>1.8259433348918406E-3</v>
      </c>
      <c r="J90" s="46">
        <f t="shared" si="14"/>
        <v>1.023216788941073</v>
      </c>
    </row>
    <row r="91" spans="1:10">
      <c r="A91" s="151"/>
      <c r="B91" s="156"/>
      <c r="C91" s="37">
        <v>54201200</v>
      </c>
      <c r="D91" s="15" t="s">
        <v>122</v>
      </c>
      <c r="E91" s="171">
        <f>+'PRIHODI-RASHODI'!E186</f>
        <v>30166</v>
      </c>
      <c r="F91" s="171">
        <f>+'PRIHODI-RASHODI'!F186</f>
        <v>33000</v>
      </c>
      <c r="G91" s="47">
        <f>+'PRIHODI-RASHODI'!G186</f>
        <v>28223.49</v>
      </c>
      <c r="H91" s="47">
        <f>+'PRIHODI-RASHODI'!H186</f>
        <v>30000</v>
      </c>
      <c r="I91" s="11">
        <f t="shared" si="11"/>
        <v>8.2997424313265478E-4</v>
      </c>
      <c r="J91" s="46">
        <f t="shared" si="14"/>
        <v>1.0629443771836864</v>
      </c>
    </row>
    <row r="92" spans="1:10">
      <c r="A92" s="151"/>
      <c r="B92" s="156"/>
      <c r="C92" s="37">
        <v>54201300</v>
      </c>
      <c r="D92" s="15" t="s">
        <v>123</v>
      </c>
      <c r="E92" s="171">
        <f>+'PRIHODI-RASHODI'!E187</f>
        <v>50559</v>
      </c>
      <c r="F92" s="171">
        <f>+'PRIHODI-RASHODI'!F187</f>
        <v>50000</v>
      </c>
      <c r="G92" s="47">
        <f>+'PRIHODI-RASHODI'!G187</f>
        <v>48648.79</v>
      </c>
      <c r="H92" s="47">
        <f>+'PRIHODI-RASHODI'!H187</f>
        <v>50000</v>
      </c>
      <c r="I92" s="11">
        <f t="shared" si="11"/>
        <v>1.3832904052210914E-3</v>
      </c>
      <c r="J92" s="46">
        <f t="shared" si="14"/>
        <v>1.0277747915210225</v>
      </c>
    </row>
    <row r="93" spans="1:10">
      <c r="A93" s="151"/>
      <c r="B93" s="156"/>
      <c r="C93" s="37">
        <v>54202000</v>
      </c>
      <c r="D93" s="15" t="s">
        <v>124</v>
      </c>
      <c r="E93" s="171">
        <f>+'PRIHODI-RASHODI'!E188</f>
        <v>2215</v>
      </c>
      <c r="F93" s="171">
        <f>+'PRIHODI-RASHODI'!F188</f>
        <v>3000</v>
      </c>
      <c r="G93" s="47">
        <f>+'PRIHODI-RASHODI'!G188</f>
        <v>4971.28</v>
      </c>
      <c r="H93" s="47">
        <f>+'PRIHODI-RASHODI'!H188</f>
        <v>5500</v>
      </c>
      <c r="I93" s="11">
        <f t="shared" si="11"/>
        <v>1.5216194457432004E-4</v>
      </c>
      <c r="J93" s="46">
        <f t="shared" si="14"/>
        <v>1.1063549025603066</v>
      </c>
    </row>
    <row r="94" spans="1:10" ht="22.5">
      <c r="A94" s="151"/>
      <c r="B94" s="156"/>
      <c r="C94" s="37">
        <v>54202100</v>
      </c>
      <c r="D94" s="15" t="s">
        <v>125</v>
      </c>
      <c r="E94" s="171">
        <f>+'PRIHODI-RASHODI'!E189</f>
        <v>46662</v>
      </c>
      <c r="F94" s="171">
        <f>+'PRIHODI-RASHODI'!F189</f>
        <v>50000</v>
      </c>
      <c r="G94" s="47">
        <f>+'PRIHODI-RASHODI'!G189</f>
        <v>21689.22</v>
      </c>
      <c r="H94" s="47">
        <f>+'PRIHODI-RASHODI'!H189</f>
        <v>22000</v>
      </c>
      <c r="I94" s="11">
        <f t="shared" si="11"/>
        <v>6.0864777829728017E-4</v>
      </c>
      <c r="J94" s="46">
        <f t="shared" si="14"/>
        <v>1.0143287771528897</v>
      </c>
    </row>
    <row r="95" spans="1:10">
      <c r="A95" s="151"/>
      <c r="B95" s="156"/>
      <c r="C95" s="37">
        <v>54202200</v>
      </c>
      <c r="D95" s="15" t="s">
        <v>126</v>
      </c>
      <c r="E95" s="171">
        <f>+'PRIHODI-RASHODI'!E190</f>
        <v>11700</v>
      </c>
      <c r="F95" s="171">
        <f>+'PRIHODI-RASHODI'!F190</f>
        <v>13000</v>
      </c>
      <c r="G95" s="47">
        <f>+'PRIHODI-RASHODI'!G190</f>
        <v>12776.25</v>
      </c>
      <c r="H95" s="47">
        <f>+'PRIHODI-RASHODI'!H190</f>
        <v>14000</v>
      </c>
      <c r="I95" s="11">
        <f t="shared" si="11"/>
        <v>3.8732131346190556E-4</v>
      </c>
      <c r="J95" s="46">
        <f t="shared" si="14"/>
        <v>1.0957831914685452</v>
      </c>
    </row>
    <row r="96" spans="1:10" ht="22.5">
      <c r="A96" s="151"/>
      <c r="B96" s="156"/>
      <c r="C96" s="37">
        <v>54202300</v>
      </c>
      <c r="D96" s="15" t="s">
        <v>247</v>
      </c>
      <c r="E96" s="171">
        <f>+'PRIHODI-RASHODI'!E191</f>
        <v>46392</v>
      </c>
      <c r="F96" s="171">
        <f>+'PRIHODI-RASHODI'!F191</f>
        <v>55000</v>
      </c>
      <c r="G96" s="47">
        <f>+'PRIHODI-RASHODI'!G191</f>
        <v>58396</v>
      </c>
      <c r="H96" s="47">
        <f>+'PRIHODI-RASHODI'!H191</f>
        <v>55000</v>
      </c>
      <c r="I96" s="11">
        <f t="shared" si="11"/>
        <v>1.5216194457432005E-3</v>
      </c>
      <c r="J96" s="46">
        <f t="shared" si="14"/>
        <v>0.941845331872046</v>
      </c>
    </row>
    <row r="97" spans="1:10" ht="22.5">
      <c r="A97" s="151"/>
      <c r="B97" s="156"/>
      <c r="C97" s="37">
        <v>54202400</v>
      </c>
      <c r="D97" s="15" t="s">
        <v>127</v>
      </c>
      <c r="E97" s="171">
        <f>+'PRIHODI-RASHODI'!E192</f>
        <v>478</v>
      </c>
      <c r="F97" s="171">
        <f>+'PRIHODI-RASHODI'!F192</f>
        <v>1000</v>
      </c>
      <c r="G97" s="47">
        <f>+'PRIHODI-RASHODI'!G192</f>
        <v>4873</v>
      </c>
      <c r="H97" s="47">
        <f>+'PRIHODI-RASHODI'!H192</f>
        <v>5500</v>
      </c>
      <c r="I97" s="11">
        <f t="shared" si="11"/>
        <v>1.5216194457432004E-4</v>
      </c>
      <c r="J97" s="46">
        <f t="shared" si="14"/>
        <v>1.1286681715575622</v>
      </c>
    </row>
    <row r="98" spans="1:10">
      <c r="A98" s="151"/>
      <c r="B98" s="156"/>
      <c r="C98" s="37">
        <v>54203000</v>
      </c>
      <c r="D98" s="15" t="s">
        <v>128</v>
      </c>
      <c r="E98" s="171">
        <f>+'PRIHODI-RASHODI'!E193</f>
        <v>5378</v>
      </c>
      <c r="F98" s="171">
        <f>+'PRIHODI-RASHODI'!F193</f>
        <v>5000</v>
      </c>
      <c r="G98" s="47">
        <f>+'PRIHODI-RASHODI'!G193</f>
        <v>6894.69</v>
      </c>
      <c r="H98" s="47">
        <f>+'PRIHODI-RASHODI'!H193</f>
        <v>7500</v>
      </c>
      <c r="I98" s="11">
        <f t="shared" si="11"/>
        <v>2.0749356078316369E-4</v>
      </c>
      <c r="J98" s="46">
        <f t="shared" si="14"/>
        <v>1.0877936498957894</v>
      </c>
    </row>
    <row r="99" spans="1:10">
      <c r="A99" s="151"/>
      <c r="B99" s="156"/>
      <c r="C99" s="37">
        <v>54204000</v>
      </c>
      <c r="D99" s="15" t="s">
        <v>129</v>
      </c>
      <c r="E99" s="171">
        <f>+'PRIHODI-RASHODI'!E194</f>
        <v>883</v>
      </c>
      <c r="F99" s="171">
        <f>+'PRIHODI-RASHODI'!F194</f>
        <v>1000</v>
      </c>
      <c r="G99" s="47">
        <f>+'PRIHODI-RASHODI'!G194</f>
        <v>65.52</v>
      </c>
      <c r="H99" s="47">
        <f>+'PRIHODI-RASHODI'!H194</f>
        <v>100</v>
      </c>
      <c r="I99" s="11">
        <f t="shared" si="11"/>
        <v>2.7665808104421825E-6</v>
      </c>
      <c r="J99" s="46">
        <f t="shared" si="14"/>
        <v>1.5262515262515264</v>
      </c>
    </row>
    <row r="100" spans="1:10">
      <c r="A100" s="151"/>
      <c r="B100" s="156"/>
      <c r="C100" s="37">
        <v>54205000</v>
      </c>
      <c r="D100" s="15" t="s">
        <v>266</v>
      </c>
      <c r="E100" s="171">
        <f>+'PRIHODI-RASHODI'!E195</f>
        <v>1200</v>
      </c>
      <c r="F100" s="171">
        <f>+'PRIHODI-RASHODI'!F195</f>
        <v>700</v>
      </c>
      <c r="G100" s="47">
        <f>+'PRIHODI-RASHODI'!G195</f>
        <v>600</v>
      </c>
      <c r="H100" s="47">
        <f>+'PRIHODI-RASHODI'!H195</f>
        <v>700</v>
      </c>
      <c r="I100" s="11">
        <f t="shared" si="11"/>
        <v>1.9366065673095279E-5</v>
      </c>
      <c r="J100" s="46">
        <f t="shared" si="14"/>
        <v>1.1666666666666667</v>
      </c>
    </row>
    <row r="101" spans="1:10">
      <c r="A101" s="151"/>
      <c r="B101" s="156"/>
      <c r="C101" s="37">
        <v>54206000</v>
      </c>
      <c r="D101" s="15" t="s">
        <v>130</v>
      </c>
      <c r="E101" s="171">
        <f>+'PRIHODI-RASHODI'!E196</f>
        <v>1407</v>
      </c>
      <c r="F101" s="171">
        <f>+'PRIHODI-RASHODI'!F196</f>
        <v>1300</v>
      </c>
      <c r="G101" s="47">
        <f>+'PRIHODI-RASHODI'!G196</f>
        <v>1483.97</v>
      </c>
      <c r="H101" s="47">
        <f>+'PRIHODI-RASHODI'!H196</f>
        <v>1484</v>
      </c>
      <c r="I101" s="11">
        <f t="shared" ref="I101:I170" si="25">+H101/$H$8</f>
        <v>4.1056059226961993E-5</v>
      </c>
      <c r="J101" s="46">
        <f t="shared" si="14"/>
        <v>1.0000202160421032</v>
      </c>
    </row>
    <row r="102" spans="1:10">
      <c r="A102" s="151"/>
      <c r="B102" s="156"/>
      <c r="C102" s="28">
        <v>54207000</v>
      </c>
      <c r="D102" s="15" t="s">
        <v>131</v>
      </c>
      <c r="E102" s="171">
        <f>+'PRIHODI-RASHODI'!E197</f>
        <v>11533</v>
      </c>
      <c r="F102" s="171">
        <f>+'PRIHODI-RASHODI'!F197</f>
        <v>15000</v>
      </c>
      <c r="G102" s="47">
        <f>+'PRIHODI-RASHODI'!G197</f>
        <v>20741.8</v>
      </c>
      <c r="H102" s="47">
        <f>+'PRIHODI-RASHODI'!H197</f>
        <v>22000</v>
      </c>
      <c r="I102" s="11">
        <f t="shared" si="25"/>
        <v>6.0864777829728017E-4</v>
      </c>
      <c r="J102" s="46">
        <f t="shared" si="14"/>
        <v>1.0606601162869183</v>
      </c>
    </row>
    <row r="103" spans="1:10">
      <c r="A103" s="151"/>
      <c r="B103" s="156"/>
      <c r="C103" s="28">
        <v>54208000</v>
      </c>
      <c r="D103" s="15" t="s">
        <v>132</v>
      </c>
      <c r="E103" s="171">
        <f>+'PRIHODI-RASHODI'!E198</f>
        <v>77046</v>
      </c>
      <c r="F103" s="171">
        <f>+'PRIHODI-RASHODI'!F198</f>
        <v>90000</v>
      </c>
      <c r="G103" s="47">
        <f>+'PRIHODI-RASHODI'!G198</f>
        <v>53674.94</v>
      </c>
      <c r="H103" s="47">
        <f>+'PRIHODI-RASHODI'!H198</f>
        <v>55000</v>
      </c>
      <c r="I103" s="11">
        <f t="shared" si="25"/>
        <v>1.5216194457432005E-3</v>
      </c>
      <c r="J103" s="46">
        <f t="shared" si="14"/>
        <v>1.0246867532595285</v>
      </c>
    </row>
    <row r="104" spans="1:10">
      <c r="A104" s="151"/>
      <c r="B104" s="156"/>
      <c r="C104" s="28">
        <v>54209000</v>
      </c>
      <c r="D104" s="15" t="s">
        <v>289</v>
      </c>
      <c r="E104" s="171">
        <f>+'PRIHODI-RASHODI'!E199</f>
        <v>72855</v>
      </c>
      <c r="F104" s="171">
        <f>+'PRIHODI-RASHODI'!F199</f>
        <v>65000</v>
      </c>
      <c r="G104" s="47">
        <f>+'PRIHODI-RASHODI'!G199</f>
        <v>83274.5</v>
      </c>
      <c r="H104" s="47">
        <f>+'PRIHODI-RASHODI'!H199</f>
        <v>84000</v>
      </c>
      <c r="I104" s="11">
        <f t="shared" si="25"/>
        <v>2.3239278807714336E-3</v>
      </c>
      <c r="J104" s="46">
        <f t="shared" si="14"/>
        <v>1.0087121507784496</v>
      </c>
    </row>
    <row r="105" spans="1:10">
      <c r="A105" s="151"/>
      <c r="B105" s="156"/>
      <c r="C105" s="28">
        <v>54210000</v>
      </c>
      <c r="D105" s="15" t="s">
        <v>133</v>
      </c>
      <c r="E105" s="171">
        <f>+'PRIHODI-RASHODI'!E200</f>
        <v>27752</v>
      </c>
      <c r="F105" s="171">
        <f>+'PRIHODI-RASHODI'!F200</f>
        <v>28000</v>
      </c>
      <c r="G105" s="47">
        <f>+'PRIHODI-RASHODI'!G200</f>
        <v>27989.49</v>
      </c>
      <c r="H105" s="47">
        <f>+'PRIHODI-RASHODI'!H200</f>
        <v>28000</v>
      </c>
      <c r="I105" s="11">
        <f t="shared" si="25"/>
        <v>7.7464262692381112E-4</v>
      </c>
      <c r="J105" s="46">
        <f t="shared" si="14"/>
        <v>1.0003754980887469</v>
      </c>
    </row>
    <row r="106" spans="1:10">
      <c r="A106" s="151"/>
      <c r="B106" s="156"/>
      <c r="C106" s="37">
        <v>54216000</v>
      </c>
      <c r="D106" s="15" t="s">
        <v>134</v>
      </c>
      <c r="E106" s="171">
        <f>+'PRIHODI-RASHODI'!E201</f>
        <v>251467</v>
      </c>
      <c r="F106" s="171">
        <f>+'PRIHODI-RASHODI'!F201</f>
        <v>250000</v>
      </c>
      <c r="G106" s="47">
        <f>+'PRIHODI-RASHODI'!G201</f>
        <v>252495.32</v>
      </c>
      <c r="H106" s="47">
        <f>+'PRIHODI-RASHODI'!H201</f>
        <v>270495</v>
      </c>
      <c r="I106" s="11">
        <f t="shared" si="25"/>
        <v>7.4834627632055818E-3</v>
      </c>
      <c r="J106" s="46">
        <f t="shared" si="14"/>
        <v>1.071287182669366</v>
      </c>
    </row>
    <row r="107" spans="1:10">
      <c r="A107" s="159"/>
      <c r="B107" s="79">
        <v>543</v>
      </c>
      <c r="C107" s="79"/>
      <c r="D107" s="55" t="s">
        <v>135</v>
      </c>
      <c r="E107" s="56">
        <f t="shared" ref="E107:F107" si="26">SUM(E108:E126)</f>
        <v>5608334</v>
      </c>
      <c r="F107" s="56">
        <f t="shared" si="26"/>
        <v>5952850</v>
      </c>
      <c r="G107" s="56">
        <f>SUM(G108:G126)</f>
        <v>6624454.9199999999</v>
      </c>
      <c r="H107" s="56">
        <f>SUM(H108:H126)</f>
        <v>7105111</v>
      </c>
      <c r="I107" s="128">
        <f t="shared" si="25"/>
        <v>0.19656863748661665</v>
      </c>
      <c r="J107" s="129">
        <f t="shared" si="14"/>
        <v>1.0725578309166002</v>
      </c>
    </row>
    <row r="108" spans="1:10">
      <c r="A108" s="151"/>
      <c r="B108" s="156"/>
      <c r="C108" s="28">
        <v>54300000</v>
      </c>
      <c r="D108" s="15" t="s">
        <v>136</v>
      </c>
      <c r="E108" s="167">
        <f>+'PRIHODI-RASHODI'!E203</f>
        <v>50265</v>
      </c>
      <c r="F108" s="167">
        <f>+'PRIHODI-RASHODI'!F203</f>
        <v>52000</v>
      </c>
      <c r="G108" s="47">
        <f>+'PRIHODI-RASHODI'!G203</f>
        <v>29308.1</v>
      </c>
      <c r="H108" s="47">
        <f>+'PRIHODI-RASHODI'!H203</f>
        <v>32000</v>
      </c>
      <c r="I108" s="11">
        <f t="shared" si="25"/>
        <v>8.8530585934149843E-4</v>
      </c>
      <c r="J108" s="46">
        <f t="shared" si="14"/>
        <v>1.0918483286190508</v>
      </c>
    </row>
    <row r="109" spans="1:10" ht="22.5">
      <c r="A109" s="151"/>
      <c r="B109" s="156"/>
      <c r="C109" s="28">
        <v>54301000</v>
      </c>
      <c r="D109" s="15" t="s">
        <v>137</v>
      </c>
      <c r="E109" s="167">
        <f>+'PRIHODI-RASHODI'!E204</f>
        <v>31984</v>
      </c>
      <c r="F109" s="167">
        <f>+'PRIHODI-RASHODI'!F204</f>
        <v>29000</v>
      </c>
      <c r="G109" s="47">
        <f>+'PRIHODI-RASHODI'!G204</f>
        <v>42543.3</v>
      </c>
      <c r="H109" s="47">
        <f>+'PRIHODI-RASHODI'!H204</f>
        <v>42543</v>
      </c>
      <c r="I109" s="11">
        <f t="shared" si="25"/>
        <v>1.1769864741864177E-3</v>
      </c>
      <c r="J109" s="46">
        <f t="shared" si="14"/>
        <v>0.9999929483608464</v>
      </c>
    </row>
    <row r="110" spans="1:10">
      <c r="A110" s="151"/>
      <c r="B110" s="156"/>
      <c r="C110" s="28">
        <v>54302000</v>
      </c>
      <c r="D110" s="15" t="s">
        <v>138</v>
      </c>
      <c r="E110" s="167">
        <f>+'PRIHODI-RASHODI'!E205</f>
        <v>17584</v>
      </c>
      <c r="F110" s="167">
        <f>+'PRIHODI-RASHODI'!F205</f>
        <v>22000</v>
      </c>
      <c r="G110" s="47">
        <f>+'PRIHODI-RASHODI'!G205</f>
        <v>14882.4</v>
      </c>
      <c r="H110" s="47">
        <f>+'PRIHODI-RASHODI'!H205</f>
        <v>17000</v>
      </c>
      <c r="I110" s="11">
        <f t="shared" si="25"/>
        <v>4.7031873777517104E-4</v>
      </c>
      <c r="J110" s="46">
        <f t="shared" ref="J110:J175" si="27">IFERROR(H110/G110,"0,00%")</f>
        <v>1.1422888781379348</v>
      </c>
    </row>
    <row r="111" spans="1:10">
      <c r="A111" s="151"/>
      <c r="B111" s="156"/>
      <c r="C111" s="28">
        <v>54302010</v>
      </c>
      <c r="D111" s="15" t="s">
        <v>139</v>
      </c>
      <c r="E111" s="167">
        <f>+'PRIHODI-RASHODI'!E206</f>
        <v>106291</v>
      </c>
      <c r="F111" s="167">
        <f>+'PRIHODI-RASHODI'!F206</f>
        <v>140000</v>
      </c>
      <c r="G111" s="47">
        <f>+'PRIHODI-RASHODI'!G206</f>
        <v>96683.35</v>
      </c>
      <c r="H111" s="47">
        <f>+'PRIHODI-RASHODI'!H206</f>
        <v>100000</v>
      </c>
      <c r="I111" s="11">
        <f t="shared" si="25"/>
        <v>2.7665808104421828E-3</v>
      </c>
      <c r="J111" s="46">
        <f t="shared" si="27"/>
        <v>1.0343042519730645</v>
      </c>
    </row>
    <row r="112" spans="1:10">
      <c r="A112" s="151"/>
      <c r="B112" s="156"/>
      <c r="C112" s="28">
        <v>54303000</v>
      </c>
      <c r="D112" s="15" t="s">
        <v>140</v>
      </c>
      <c r="E112" s="167">
        <f>+'PRIHODI-RASHODI'!E207</f>
        <v>104357</v>
      </c>
      <c r="F112" s="167">
        <f>+'PRIHODI-RASHODI'!F207</f>
        <v>115000</v>
      </c>
      <c r="G112" s="47">
        <f>+'PRIHODI-RASHODI'!G207</f>
        <v>51615.64</v>
      </c>
      <c r="H112" s="47">
        <f>+'PRIHODI-RASHODI'!H207</f>
        <v>52000</v>
      </c>
      <c r="I112" s="11">
        <f t="shared" si="25"/>
        <v>1.4386220214299349E-3</v>
      </c>
      <c r="J112" s="46">
        <f t="shared" si="27"/>
        <v>1.0074465801450878</v>
      </c>
    </row>
    <row r="113" spans="1:10">
      <c r="A113" s="151"/>
      <c r="B113" s="156"/>
      <c r="C113" s="28">
        <v>54304000</v>
      </c>
      <c r="D113" s="15" t="s">
        <v>281</v>
      </c>
      <c r="E113" s="167">
        <f>+'PRIHODI-RASHODI'!E208</f>
        <v>0</v>
      </c>
      <c r="F113" s="167">
        <f>+'PRIHODI-RASHODI'!F208</f>
        <v>0</v>
      </c>
      <c r="G113" s="47">
        <f>+'PRIHODI-RASHODI'!G208</f>
        <v>0</v>
      </c>
      <c r="H113" s="47">
        <f>+'PRIHODI-RASHODI'!H208</f>
        <v>0</v>
      </c>
      <c r="I113" s="11">
        <f t="shared" si="25"/>
        <v>0</v>
      </c>
      <c r="J113" s="46" t="str">
        <f t="shared" si="27"/>
        <v>0,00%</v>
      </c>
    </row>
    <row r="114" spans="1:10">
      <c r="A114" s="151"/>
      <c r="B114" s="156"/>
      <c r="C114" s="28">
        <v>54310000</v>
      </c>
      <c r="D114" s="15" t="s">
        <v>267</v>
      </c>
      <c r="E114" s="167">
        <f>+'PRIHODI-RASHODI'!E209</f>
        <v>20025</v>
      </c>
      <c r="F114" s="167">
        <f>+'PRIHODI-RASHODI'!F209</f>
        <v>27000</v>
      </c>
      <c r="G114" s="47">
        <f>+'PRIHODI-RASHODI'!G209</f>
        <v>42667</v>
      </c>
      <c r="H114" s="47">
        <f>+'PRIHODI-RASHODI'!H209</f>
        <v>45000</v>
      </c>
      <c r="I114" s="11">
        <f t="shared" si="25"/>
        <v>1.2449613646989821E-3</v>
      </c>
      <c r="J114" s="46">
        <f t="shared" si="27"/>
        <v>1.0546792603182789</v>
      </c>
    </row>
    <row r="115" spans="1:10">
      <c r="A115" s="151"/>
      <c r="B115" s="156"/>
      <c r="C115" s="28">
        <v>54311000</v>
      </c>
      <c r="D115" s="15" t="s">
        <v>141</v>
      </c>
      <c r="E115" s="167">
        <f>+'PRIHODI-RASHODI'!E210</f>
        <v>566</v>
      </c>
      <c r="F115" s="167">
        <f>+'PRIHODI-RASHODI'!F210</f>
        <v>1000</v>
      </c>
      <c r="G115" s="47">
        <f>+'PRIHODI-RASHODI'!G210</f>
        <v>0</v>
      </c>
      <c r="H115" s="47">
        <f>+'PRIHODI-RASHODI'!H210</f>
        <v>0</v>
      </c>
      <c r="I115" s="11">
        <f t="shared" si="25"/>
        <v>0</v>
      </c>
      <c r="J115" s="46" t="str">
        <f t="shared" si="27"/>
        <v>0,00%</v>
      </c>
    </row>
    <row r="116" spans="1:10">
      <c r="A116" s="151"/>
      <c r="B116" s="156"/>
      <c r="C116" s="28">
        <v>54312000</v>
      </c>
      <c r="D116" s="15" t="s">
        <v>142</v>
      </c>
      <c r="E116" s="167">
        <f>+'PRIHODI-RASHODI'!E211</f>
        <v>16380</v>
      </c>
      <c r="F116" s="167">
        <f>+'PRIHODI-RASHODI'!F211</f>
        <v>20000</v>
      </c>
      <c r="G116" s="47">
        <f>+'PRIHODI-RASHODI'!G211</f>
        <v>44460</v>
      </c>
      <c r="H116" s="47">
        <f>+'PRIHODI-RASHODI'!H211</f>
        <v>46000</v>
      </c>
      <c r="I116" s="11">
        <f t="shared" si="25"/>
        <v>1.2726271728034041E-3</v>
      </c>
      <c r="J116" s="46">
        <f t="shared" si="27"/>
        <v>1.0346378767431399</v>
      </c>
    </row>
    <row r="117" spans="1:10">
      <c r="A117" s="151"/>
      <c r="B117" s="156"/>
      <c r="C117" s="28">
        <v>54314000</v>
      </c>
      <c r="D117" s="15" t="s">
        <v>143</v>
      </c>
      <c r="E117" s="167">
        <f>+'PRIHODI-RASHODI'!E212</f>
        <v>1892</v>
      </c>
      <c r="F117" s="167">
        <f>+'PRIHODI-RASHODI'!F212</f>
        <v>1000</v>
      </c>
      <c r="G117" s="47">
        <f>+'PRIHODI-RASHODI'!G212</f>
        <v>2156.1799999999998</v>
      </c>
      <c r="H117" s="47">
        <f>+'PRIHODI-RASHODI'!H212</f>
        <v>2250</v>
      </c>
      <c r="I117" s="11">
        <f t="shared" si="25"/>
        <v>6.2248068234949108E-5</v>
      </c>
      <c r="J117" s="46">
        <f t="shared" si="27"/>
        <v>1.0435121372056138</v>
      </c>
    </row>
    <row r="118" spans="1:10">
      <c r="A118" s="151"/>
      <c r="B118" s="156"/>
      <c r="C118" s="28">
        <v>54315000</v>
      </c>
      <c r="D118" s="15" t="s">
        <v>144</v>
      </c>
      <c r="E118" s="167">
        <f>+'PRIHODI-RASHODI'!E213</f>
        <v>56299</v>
      </c>
      <c r="F118" s="167">
        <f>+'PRIHODI-RASHODI'!F213</f>
        <v>80000</v>
      </c>
      <c r="G118" s="47">
        <f>+'PRIHODI-RASHODI'!G213</f>
        <v>63929.27</v>
      </c>
      <c r="H118" s="47">
        <f>+'PRIHODI-RASHODI'!H213</f>
        <v>77000</v>
      </c>
      <c r="I118" s="11">
        <f t="shared" si="25"/>
        <v>2.1302672240404805E-3</v>
      </c>
      <c r="J118" s="46">
        <f t="shared" si="27"/>
        <v>1.2044561122002488</v>
      </c>
    </row>
    <row r="119" spans="1:10">
      <c r="A119" s="151"/>
      <c r="B119" s="156"/>
      <c r="C119" s="28">
        <v>54315100</v>
      </c>
      <c r="D119" s="15" t="s">
        <v>145</v>
      </c>
      <c r="E119" s="167">
        <f>+'PRIHODI-RASHODI'!E214</f>
        <v>1002574</v>
      </c>
      <c r="F119" s="167">
        <f>+'PRIHODI-RASHODI'!F214</f>
        <v>1100000</v>
      </c>
      <c r="G119" s="47">
        <f>+'PRIHODI-RASHODI'!G214</f>
        <v>1639640.49</v>
      </c>
      <c r="H119" s="47">
        <f>+'PRIHODI-RASHODI'!H214</f>
        <v>1920000</v>
      </c>
      <c r="I119" s="11">
        <f t="shared" si="25"/>
        <v>5.3118351560489906E-2</v>
      </c>
      <c r="J119" s="46">
        <f t="shared" si="27"/>
        <v>1.1709884036835416</v>
      </c>
    </row>
    <row r="120" spans="1:10">
      <c r="A120" s="151"/>
      <c r="B120" s="156"/>
      <c r="C120" s="28">
        <v>54317000</v>
      </c>
      <c r="D120" s="15" t="s">
        <v>146</v>
      </c>
      <c r="E120" s="167">
        <f>+'PRIHODI-RASHODI'!E215</f>
        <v>672</v>
      </c>
      <c r="F120" s="167">
        <f>+'PRIHODI-RASHODI'!F215</f>
        <v>900</v>
      </c>
      <c r="G120" s="47">
        <f>+'PRIHODI-RASHODI'!G215</f>
        <v>1502.9</v>
      </c>
      <c r="H120" s="47">
        <f>+'PRIHODI-RASHODI'!H215</f>
        <v>2000</v>
      </c>
      <c r="I120" s="11">
        <f t="shared" si="25"/>
        <v>5.5331616208843652E-5</v>
      </c>
      <c r="J120" s="46">
        <f t="shared" si="27"/>
        <v>1.3307605296426908</v>
      </c>
    </row>
    <row r="121" spans="1:10">
      <c r="A121" s="151"/>
      <c r="B121" s="156"/>
      <c r="C121" s="28">
        <v>54318000</v>
      </c>
      <c r="D121" s="15" t="s">
        <v>147</v>
      </c>
      <c r="E121" s="167">
        <f>+'PRIHODI-RASHODI'!E216</f>
        <v>3712317</v>
      </c>
      <c r="F121" s="167">
        <f>+'PRIHODI-RASHODI'!F216</f>
        <v>3950000</v>
      </c>
      <c r="G121" s="47">
        <f>+'PRIHODI-RASHODI'!G216</f>
        <v>4145389.25</v>
      </c>
      <c r="H121" s="47">
        <f>+'PRIHODI-RASHODI'!H216</f>
        <v>4300000</v>
      </c>
      <c r="I121" s="11">
        <f t="shared" si="25"/>
        <v>0.11896297484901386</v>
      </c>
      <c r="J121" s="46">
        <f t="shared" si="27"/>
        <v>1.037297040320158</v>
      </c>
    </row>
    <row r="122" spans="1:10">
      <c r="A122" s="151"/>
      <c r="B122" s="156"/>
      <c r="C122" s="28">
        <v>54319000</v>
      </c>
      <c r="D122" s="15" t="s">
        <v>148</v>
      </c>
      <c r="E122" s="167">
        <f>+'PRIHODI-RASHODI'!E217</f>
        <v>85447</v>
      </c>
      <c r="F122" s="167">
        <f>+'PRIHODI-RASHODI'!F217</f>
        <v>90000</v>
      </c>
      <c r="G122" s="47">
        <f>+'PRIHODI-RASHODI'!G217</f>
        <v>72956.160000000003</v>
      </c>
      <c r="H122" s="47">
        <f>+'PRIHODI-RASHODI'!H217</f>
        <v>78000</v>
      </c>
      <c r="I122" s="11">
        <f t="shared" si="25"/>
        <v>2.1579330321449025E-3</v>
      </c>
      <c r="J122" s="46">
        <f t="shared" si="27"/>
        <v>1.0691352176430338</v>
      </c>
    </row>
    <row r="123" spans="1:10">
      <c r="A123" s="151"/>
      <c r="B123" s="156"/>
      <c r="C123" s="28">
        <v>54319002</v>
      </c>
      <c r="D123" s="15" t="s">
        <v>359</v>
      </c>
      <c r="E123" s="167">
        <f>+'PRIHODI-RASHODI'!E218</f>
        <v>702</v>
      </c>
      <c r="F123" s="167">
        <f>+'PRIHODI-RASHODI'!F218</f>
        <v>950</v>
      </c>
      <c r="G123" s="47">
        <f>+'PRIHODI-RASHODI'!G218</f>
        <v>2088.4499999999998</v>
      </c>
      <c r="H123" s="47">
        <f>+'PRIHODI-RASHODI'!H218</f>
        <v>2088</v>
      </c>
      <c r="I123" s="11">
        <f t="shared" si="25"/>
        <v>5.7766207322032774E-5</v>
      </c>
      <c r="J123" s="46">
        <f t="shared" si="27"/>
        <v>0.99978452919629401</v>
      </c>
    </row>
    <row r="124" spans="1:10">
      <c r="A124" s="151"/>
      <c r="B124" s="156"/>
      <c r="C124" s="28">
        <v>54320000</v>
      </c>
      <c r="D124" s="15" t="s">
        <v>149</v>
      </c>
      <c r="E124" s="167">
        <f>+'PRIHODI-RASHODI'!E219</f>
        <v>270660</v>
      </c>
      <c r="F124" s="167">
        <f>+'PRIHODI-RASHODI'!F219</f>
        <v>300000</v>
      </c>
      <c r="G124" s="47">
        <f>+'PRIHODI-RASHODI'!G219</f>
        <v>193433.33</v>
      </c>
      <c r="H124" s="47">
        <f>+'PRIHODI-RASHODI'!H219</f>
        <v>200000</v>
      </c>
      <c r="I124" s="11">
        <f t="shared" si="25"/>
        <v>5.5331616208843656E-3</v>
      </c>
      <c r="J124" s="46">
        <f t="shared" si="27"/>
        <v>1.0339479757702563</v>
      </c>
    </row>
    <row r="125" spans="1:10">
      <c r="A125" s="151"/>
      <c r="B125" s="156"/>
      <c r="C125" s="28">
        <v>54321000</v>
      </c>
      <c r="D125" s="15" t="s">
        <v>150</v>
      </c>
      <c r="E125" s="167">
        <f>+'PRIHODI-RASHODI'!E220</f>
        <v>122669</v>
      </c>
      <c r="F125" s="167">
        <f>+'PRIHODI-RASHODI'!F220</f>
        <v>14000</v>
      </c>
      <c r="G125" s="47">
        <f>+'PRIHODI-RASHODI'!G220</f>
        <v>171969.1</v>
      </c>
      <c r="H125" s="47">
        <f>+'PRIHODI-RASHODI'!H220</f>
        <v>180000</v>
      </c>
      <c r="I125" s="11">
        <f t="shared" si="25"/>
        <v>4.9798454587959284E-3</v>
      </c>
      <c r="J125" s="46">
        <f t="shared" si="27"/>
        <v>1.0466996687195549</v>
      </c>
    </row>
    <row r="126" spans="1:10">
      <c r="A126" s="151"/>
      <c r="B126" s="156"/>
      <c r="C126" s="28">
        <v>54322000</v>
      </c>
      <c r="D126" s="15" t="s">
        <v>151</v>
      </c>
      <c r="E126" s="167">
        <f>+'PRIHODI-RASHODI'!E221</f>
        <v>7650</v>
      </c>
      <c r="F126" s="167">
        <f>+'PRIHODI-RASHODI'!F221</f>
        <v>10000</v>
      </c>
      <c r="G126" s="47">
        <f>+'PRIHODI-RASHODI'!G221</f>
        <v>9230</v>
      </c>
      <c r="H126" s="47">
        <f>+'PRIHODI-RASHODI'!H221</f>
        <v>9230</v>
      </c>
      <c r="I126" s="11">
        <f t="shared" si="25"/>
        <v>2.5535540880381347E-4</v>
      </c>
      <c r="J126" s="46">
        <f t="shared" si="27"/>
        <v>1</v>
      </c>
    </row>
    <row r="127" spans="1:10">
      <c r="A127" s="153"/>
      <c r="B127" s="67">
        <v>544</v>
      </c>
      <c r="C127" s="67"/>
      <c r="D127" s="55" t="s">
        <v>152</v>
      </c>
      <c r="E127" s="56">
        <f>SUM(E128:E131)</f>
        <v>130302</v>
      </c>
      <c r="F127" s="56">
        <f t="shared" ref="F127:G127" si="28">SUM(F128:F131)</f>
        <v>130000</v>
      </c>
      <c r="G127" s="56">
        <f t="shared" si="28"/>
        <v>143634.97</v>
      </c>
      <c r="H127" s="56">
        <f>SUM(H128:H131)</f>
        <v>145700</v>
      </c>
      <c r="I127" s="128">
        <f t="shared" si="25"/>
        <v>4.0309082408142597E-3</v>
      </c>
      <c r="J127" s="129">
        <f t="shared" si="27"/>
        <v>1.0143769306318648</v>
      </c>
    </row>
    <row r="128" spans="1:10">
      <c r="A128" s="3"/>
      <c r="B128" s="28"/>
      <c r="C128" s="28">
        <v>54400000</v>
      </c>
      <c r="D128" s="15" t="s">
        <v>153</v>
      </c>
      <c r="E128" s="48">
        <f>+'PRIHODI-RASHODI'!E223</f>
        <v>7182</v>
      </c>
      <c r="F128" s="167">
        <f>+'PRIHODI-RASHODI'!F223</f>
        <v>8000</v>
      </c>
      <c r="G128" s="48">
        <f>+'PRIHODI-RASHODI'!G223</f>
        <v>9634.6299999999992</v>
      </c>
      <c r="H128" s="48">
        <f>+'PRIHODI-RASHODI'!H223</f>
        <v>10000</v>
      </c>
      <c r="I128" s="11">
        <f t="shared" si="25"/>
        <v>2.7665808104421826E-4</v>
      </c>
      <c r="J128" s="46">
        <f t="shared" si="27"/>
        <v>1.0379225772032761</v>
      </c>
    </row>
    <row r="129" spans="1:10">
      <c r="A129" s="3"/>
      <c r="B129" s="28"/>
      <c r="C129" s="28">
        <v>54401000</v>
      </c>
      <c r="D129" s="15" t="s">
        <v>154</v>
      </c>
      <c r="E129" s="48">
        <f>+'PRIHODI-RASHODI'!E224</f>
        <v>119468</v>
      </c>
      <c r="F129" s="167">
        <f>+'PRIHODI-RASHODI'!F224</f>
        <v>115000</v>
      </c>
      <c r="G129" s="48">
        <f>+'PRIHODI-RASHODI'!G224</f>
        <v>128780.91</v>
      </c>
      <c r="H129" s="48">
        <f>+'PRIHODI-RASHODI'!H224</f>
        <v>130000</v>
      </c>
      <c r="I129" s="11">
        <f t="shared" si="25"/>
        <v>3.5965550535748373E-3</v>
      </c>
      <c r="J129" s="46">
        <f t="shared" si="27"/>
        <v>1.0094663875259151</v>
      </c>
    </row>
    <row r="130" spans="1:10">
      <c r="A130" s="3"/>
      <c r="B130" s="28"/>
      <c r="C130" s="28">
        <v>54402000</v>
      </c>
      <c r="D130" s="15" t="s">
        <v>155</v>
      </c>
      <c r="E130" s="48">
        <f>+'PRIHODI-RASHODI'!E225</f>
        <v>3652</v>
      </c>
      <c r="F130" s="167">
        <f>+'PRIHODI-RASHODI'!F225</f>
        <v>7000</v>
      </c>
      <c r="G130" s="48">
        <f>+'PRIHODI-RASHODI'!G225</f>
        <v>5174.43</v>
      </c>
      <c r="H130" s="48">
        <f>+'PRIHODI-RASHODI'!H225</f>
        <v>5700</v>
      </c>
      <c r="I130" s="11">
        <f t="shared" si="25"/>
        <v>1.5769510619520442E-4</v>
      </c>
      <c r="J130" s="46">
        <f t="shared" si="27"/>
        <v>1.1015706077770884</v>
      </c>
    </row>
    <row r="131" spans="1:10">
      <c r="A131" s="3"/>
      <c r="B131" s="28"/>
      <c r="C131" s="28">
        <v>54404000</v>
      </c>
      <c r="D131" s="15" t="s">
        <v>415</v>
      </c>
      <c r="E131" s="48"/>
      <c r="F131" s="48">
        <v>0</v>
      </c>
      <c r="G131" s="48">
        <f>+'PRIHODI-RASHODI'!G226</f>
        <v>45</v>
      </c>
      <c r="H131" s="48">
        <f>+'PRIHODI-RASHODI'!H226</f>
        <v>0</v>
      </c>
      <c r="I131" s="11">
        <f t="shared" ref="I131" si="29">+H131/$H$8</f>
        <v>0</v>
      </c>
      <c r="J131" s="46">
        <f t="shared" ref="J131" si="30">IFERROR(H131/G131,"0,00%")</f>
        <v>0</v>
      </c>
    </row>
    <row r="132" spans="1:10">
      <c r="A132" s="76"/>
      <c r="B132" s="67">
        <v>545</v>
      </c>
      <c r="C132" s="67"/>
      <c r="D132" s="55" t="s">
        <v>156</v>
      </c>
      <c r="E132" s="56">
        <f t="shared" ref="E132:H132" si="31">+E133</f>
        <v>45904</v>
      </c>
      <c r="F132" s="56">
        <f t="shared" si="31"/>
        <v>50000</v>
      </c>
      <c r="G132" s="56">
        <f t="shared" si="31"/>
        <v>51009.99</v>
      </c>
      <c r="H132" s="56">
        <f t="shared" si="31"/>
        <v>51700</v>
      </c>
      <c r="I132" s="128">
        <f t="shared" si="25"/>
        <v>1.4303222789986084E-3</v>
      </c>
      <c r="J132" s="129">
        <f t="shared" si="27"/>
        <v>1.0135269581507467</v>
      </c>
    </row>
    <row r="133" spans="1:10">
      <c r="A133" s="3"/>
      <c r="B133" s="28"/>
      <c r="C133" s="28">
        <v>54500000</v>
      </c>
      <c r="D133" s="15" t="s">
        <v>157</v>
      </c>
      <c r="E133" s="47">
        <f>+'PRIHODI-RASHODI'!E228</f>
        <v>45904</v>
      </c>
      <c r="F133" s="167">
        <f>+'PRIHODI-RASHODI'!F228</f>
        <v>50000</v>
      </c>
      <c r="G133" s="47">
        <f>+'PRIHODI-RASHODI'!G228</f>
        <v>51009.99</v>
      </c>
      <c r="H133" s="47">
        <f>+'PRIHODI-RASHODI'!H228</f>
        <v>51700</v>
      </c>
      <c r="I133" s="11">
        <f t="shared" si="25"/>
        <v>1.4303222789986084E-3</v>
      </c>
      <c r="J133" s="46">
        <f t="shared" si="27"/>
        <v>1.0135269581507467</v>
      </c>
    </row>
    <row r="134" spans="1:10">
      <c r="A134" s="76"/>
      <c r="B134" s="67">
        <v>546</v>
      </c>
      <c r="C134" s="67"/>
      <c r="D134" s="55" t="s">
        <v>158</v>
      </c>
      <c r="E134" s="56">
        <f>SUM(E135:E154)</f>
        <v>359196</v>
      </c>
      <c r="F134" s="56">
        <f t="shared" ref="F134" si="32">SUM(F135:F154)</f>
        <v>445550</v>
      </c>
      <c r="G134" s="56">
        <f>SUM(G135:G154)</f>
        <v>436731.36</v>
      </c>
      <c r="H134" s="56">
        <f>SUM(H135:H154)</f>
        <v>455660</v>
      </c>
      <c r="I134" s="128">
        <f t="shared" si="25"/>
        <v>1.2606202120860849E-2</v>
      </c>
      <c r="J134" s="129">
        <f t="shared" si="27"/>
        <v>1.0433416093591263</v>
      </c>
    </row>
    <row r="135" spans="1:10">
      <c r="A135" s="151"/>
      <c r="B135" s="28"/>
      <c r="C135" s="28">
        <v>54600000</v>
      </c>
      <c r="D135" s="15" t="s">
        <v>159</v>
      </c>
      <c r="E135" s="167">
        <f>+'PRIHODI-RASHODI'!E230</f>
        <v>8915</v>
      </c>
      <c r="F135" s="167">
        <f>+'PRIHODI-RASHODI'!F230</f>
        <v>12000</v>
      </c>
      <c r="G135" s="47">
        <f>+'PRIHODI-RASHODI'!G230</f>
        <v>15209.2</v>
      </c>
      <c r="H135" s="47">
        <f>+'PRIHODI-RASHODI'!H230</f>
        <v>15500</v>
      </c>
      <c r="I135" s="11">
        <f t="shared" si="25"/>
        <v>4.2882002561853833E-4</v>
      </c>
      <c r="J135" s="46">
        <f t="shared" si="27"/>
        <v>1.019120006311969</v>
      </c>
    </row>
    <row r="136" spans="1:10">
      <c r="A136" s="151"/>
      <c r="B136" s="28"/>
      <c r="C136" s="28">
        <v>54600800</v>
      </c>
      <c r="D136" s="15" t="s">
        <v>416</v>
      </c>
      <c r="E136" s="167">
        <f>+'PRIHODI-RASHODI'!E231</f>
        <v>0</v>
      </c>
      <c r="F136" s="167">
        <f>+'PRIHODI-RASHODI'!F231</f>
        <v>0</v>
      </c>
      <c r="G136" s="47">
        <f>+'PRIHODI-RASHODI'!G231</f>
        <v>378</v>
      </c>
      <c r="H136" s="47">
        <f>+'PRIHODI-RASHODI'!H231</f>
        <v>0</v>
      </c>
      <c r="I136" s="11">
        <f t="shared" ref="I136" si="33">+H136/$H$8</f>
        <v>0</v>
      </c>
      <c r="J136" s="46">
        <f t="shared" ref="J136" si="34">IFERROR(H136/G136,"0,00%")</f>
        <v>0</v>
      </c>
    </row>
    <row r="137" spans="1:10">
      <c r="A137" s="151"/>
      <c r="B137" s="28"/>
      <c r="C137" s="28">
        <v>54601000</v>
      </c>
      <c r="D137" s="15" t="s">
        <v>160</v>
      </c>
      <c r="E137" s="167">
        <f>+'PRIHODI-RASHODI'!E232</f>
        <v>7080</v>
      </c>
      <c r="F137" s="167">
        <f>+'PRIHODI-RASHODI'!F232</f>
        <v>9000</v>
      </c>
      <c r="G137" s="47">
        <f>+'PRIHODI-RASHODI'!G232</f>
        <v>5165.87</v>
      </c>
      <c r="H137" s="47">
        <f>+'PRIHODI-RASHODI'!H232</f>
        <v>5210</v>
      </c>
      <c r="I137" s="11">
        <f t="shared" si="25"/>
        <v>1.4413886022403771E-4</v>
      </c>
      <c r="J137" s="46">
        <f t="shared" si="27"/>
        <v>1.0085426075375494</v>
      </c>
    </row>
    <row r="138" spans="1:10">
      <c r="A138" s="151"/>
      <c r="B138" s="28"/>
      <c r="C138" s="28">
        <v>54602000</v>
      </c>
      <c r="D138" s="15" t="s">
        <v>282</v>
      </c>
      <c r="E138" s="167">
        <f>+'PRIHODI-RASHODI'!E233</f>
        <v>9806</v>
      </c>
      <c r="F138" s="167">
        <f>+'PRIHODI-RASHODI'!F233</f>
        <v>11000</v>
      </c>
      <c r="G138" s="47">
        <f>+'PRIHODI-RASHODI'!G233</f>
        <v>0</v>
      </c>
      <c r="H138" s="47">
        <f>+'PRIHODI-RASHODI'!H233</f>
        <v>0</v>
      </c>
      <c r="I138" s="11">
        <f t="shared" si="25"/>
        <v>0</v>
      </c>
      <c r="J138" s="46" t="str">
        <f t="shared" si="27"/>
        <v>0,00%</v>
      </c>
    </row>
    <row r="139" spans="1:10">
      <c r="A139" s="151"/>
      <c r="B139" s="28"/>
      <c r="C139" s="28">
        <v>54604001</v>
      </c>
      <c r="D139" s="15" t="s">
        <v>161</v>
      </c>
      <c r="E139" s="167">
        <f>+'PRIHODI-RASHODI'!E234</f>
        <v>400</v>
      </c>
      <c r="F139" s="167">
        <f>+'PRIHODI-RASHODI'!F234</f>
        <v>600</v>
      </c>
      <c r="G139" s="47">
        <f>+'PRIHODI-RASHODI'!G234</f>
        <v>0</v>
      </c>
      <c r="H139" s="47">
        <f>+'PRIHODI-RASHODI'!H234</f>
        <v>0</v>
      </c>
      <c r="I139" s="11">
        <f t="shared" si="25"/>
        <v>0</v>
      </c>
      <c r="J139" s="46" t="str">
        <f t="shared" si="27"/>
        <v>0,00%</v>
      </c>
    </row>
    <row r="140" spans="1:10">
      <c r="A140" s="151"/>
      <c r="B140" s="28"/>
      <c r="C140" s="28">
        <v>54604002</v>
      </c>
      <c r="D140" s="17" t="s">
        <v>162</v>
      </c>
      <c r="E140" s="167">
        <f>+'PRIHODI-RASHODI'!E235</f>
        <v>1141</v>
      </c>
      <c r="F140" s="167">
        <f>+'PRIHODI-RASHODI'!F235</f>
        <v>2000</v>
      </c>
      <c r="G140" s="47">
        <f>+'PRIHODI-RASHODI'!G235</f>
        <v>0</v>
      </c>
      <c r="H140" s="47">
        <f>+'PRIHODI-RASHODI'!H235</f>
        <v>0</v>
      </c>
      <c r="I140" s="11">
        <f t="shared" si="25"/>
        <v>0</v>
      </c>
      <c r="J140" s="46" t="str">
        <f t="shared" si="27"/>
        <v>0,00%</v>
      </c>
    </row>
    <row r="141" spans="1:10">
      <c r="A141" s="151"/>
      <c r="B141" s="28"/>
      <c r="C141" s="28">
        <v>54604003</v>
      </c>
      <c r="D141" s="17" t="s">
        <v>372</v>
      </c>
      <c r="E141" s="167">
        <f>+'PRIHODI-RASHODI'!E236</f>
        <v>0</v>
      </c>
      <c r="F141" s="167">
        <f>+'PRIHODI-RASHODI'!F236</f>
        <v>1500</v>
      </c>
      <c r="G141" s="47">
        <f>+'PRIHODI-RASHODI'!G236</f>
        <v>0</v>
      </c>
      <c r="H141" s="47">
        <f>+'PRIHODI-RASHODI'!H236</f>
        <v>0</v>
      </c>
      <c r="I141" s="11">
        <f t="shared" si="25"/>
        <v>0</v>
      </c>
      <c r="J141" s="46" t="str">
        <f t="shared" si="27"/>
        <v>0,00%</v>
      </c>
    </row>
    <row r="142" spans="1:10">
      <c r="A142" s="151"/>
      <c r="B142" s="28"/>
      <c r="C142" s="28">
        <v>54604004</v>
      </c>
      <c r="D142" s="17" t="s">
        <v>163</v>
      </c>
      <c r="E142" s="167">
        <f>+'PRIHODI-RASHODI'!E237</f>
        <v>4065</v>
      </c>
      <c r="F142" s="167">
        <f>+'PRIHODI-RASHODI'!F237</f>
        <v>11000</v>
      </c>
      <c r="G142" s="47">
        <f>+'PRIHODI-RASHODI'!G237</f>
        <v>7795.18</v>
      </c>
      <c r="H142" s="47">
        <f>+'PRIHODI-RASHODI'!H237</f>
        <v>9500</v>
      </c>
      <c r="I142" s="11">
        <f t="shared" si="25"/>
        <v>2.6282517699200737E-4</v>
      </c>
      <c r="J142" s="46">
        <f t="shared" si="27"/>
        <v>1.2187018131717291</v>
      </c>
    </row>
    <row r="143" spans="1:10">
      <c r="A143" s="151"/>
      <c r="B143" s="28"/>
      <c r="C143" s="28">
        <v>54604005</v>
      </c>
      <c r="D143" s="17" t="s">
        <v>164</v>
      </c>
      <c r="E143" s="167">
        <f>+'PRIHODI-RASHODI'!E238</f>
        <v>773</v>
      </c>
      <c r="F143" s="167">
        <f>+'PRIHODI-RASHODI'!F238</f>
        <v>1000</v>
      </c>
      <c r="G143" s="47">
        <f>+'PRIHODI-RASHODI'!G238</f>
        <v>302.39999999999998</v>
      </c>
      <c r="H143" s="47">
        <f>+'PRIHODI-RASHODI'!H238</f>
        <v>350</v>
      </c>
      <c r="I143" s="11">
        <f t="shared" si="25"/>
        <v>9.6830328365476394E-6</v>
      </c>
      <c r="J143" s="46">
        <f t="shared" si="27"/>
        <v>1.1574074074074074</v>
      </c>
    </row>
    <row r="144" spans="1:10">
      <c r="A144" s="151"/>
      <c r="B144" s="28"/>
      <c r="C144" s="28">
        <v>54604006</v>
      </c>
      <c r="D144" s="17" t="s">
        <v>256</v>
      </c>
      <c r="E144" s="167">
        <f>+'PRIHODI-RASHODI'!E239</f>
        <v>0</v>
      </c>
      <c r="F144" s="167">
        <f>+'PRIHODI-RASHODI'!F239</f>
        <v>300</v>
      </c>
      <c r="G144" s="47">
        <f>+'PRIHODI-RASHODI'!G239</f>
        <v>0</v>
      </c>
      <c r="H144" s="47">
        <f>+'PRIHODI-RASHODI'!H239</f>
        <v>0</v>
      </c>
      <c r="I144" s="11">
        <f t="shared" si="25"/>
        <v>0</v>
      </c>
      <c r="J144" s="46" t="str">
        <f t="shared" si="27"/>
        <v>0,00%</v>
      </c>
    </row>
    <row r="145" spans="1:10">
      <c r="A145" s="151"/>
      <c r="B145" s="28"/>
      <c r="C145" s="28">
        <v>54604007</v>
      </c>
      <c r="D145" s="17" t="s">
        <v>373</v>
      </c>
      <c r="E145" s="167">
        <f>+'PRIHODI-RASHODI'!E240</f>
        <v>176</v>
      </c>
      <c r="F145" s="167">
        <f>+'PRIHODI-RASHODI'!F240</f>
        <v>230</v>
      </c>
      <c r="G145" s="47">
        <f>+'PRIHODI-RASHODI'!G240</f>
        <v>0</v>
      </c>
      <c r="H145" s="47">
        <f>+'PRIHODI-RASHODI'!H240</f>
        <v>0</v>
      </c>
      <c r="I145" s="11">
        <f t="shared" si="25"/>
        <v>0</v>
      </c>
      <c r="J145" s="46" t="str">
        <f t="shared" si="27"/>
        <v>0,00%</v>
      </c>
    </row>
    <row r="146" spans="1:10">
      <c r="A146" s="151"/>
      <c r="B146" s="28"/>
      <c r="C146" s="28">
        <v>54604021</v>
      </c>
      <c r="D146" s="17" t="s">
        <v>165</v>
      </c>
      <c r="E146" s="167">
        <f>+'PRIHODI-RASHODI'!E241</f>
        <v>18050</v>
      </c>
      <c r="F146" s="167">
        <f>+'PRIHODI-RASHODI'!F241</f>
        <v>23000</v>
      </c>
      <c r="G146" s="47">
        <f>+'PRIHODI-RASHODI'!G241</f>
        <v>22504.080000000002</v>
      </c>
      <c r="H146" s="47">
        <f>+'PRIHODI-RASHODI'!H241</f>
        <v>26100</v>
      </c>
      <c r="I146" s="11">
        <f t="shared" si="25"/>
        <v>7.2207759152540971E-4</v>
      </c>
      <c r="J146" s="46">
        <f t="shared" si="27"/>
        <v>1.1597896914692802</v>
      </c>
    </row>
    <row r="147" spans="1:10">
      <c r="A147" s="151"/>
      <c r="B147" s="28"/>
      <c r="C147" s="28">
        <v>54605000</v>
      </c>
      <c r="D147" s="17" t="s">
        <v>248</v>
      </c>
      <c r="E147" s="167">
        <f>+'PRIHODI-RASHODI'!E242</f>
        <v>120</v>
      </c>
      <c r="F147" s="167">
        <f>+'PRIHODI-RASHODI'!F242</f>
        <v>120</v>
      </c>
      <c r="G147" s="47">
        <f>+'PRIHODI-RASHODI'!G242</f>
        <v>0</v>
      </c>
      <c r="H147" s="47">
        <f>+'PRIHODI-RASHODI'!H242</f>
        <v>0</v>
      </c>
      <c r="I147" s="11">
        <f t="shared" si="25"/>
        <v>0</v>
      </c>
      <c r="J147" s="46" t="str">
        <f t="shared" si="27"/>
        <v>0,00%</v>
      </c>
    </row>
    <row r="148" spans="1:10">
      <c r="A148" s="151"/>
      <c r="B148" s="28"/>
      <c r="C148" s="28">
        <v>54606000</v>
      </c>
      <c r="D148" s="17" t="s">
        <v>380</v>
      </c>
      <c r="E148" s="167">
        <f>+'PRIHODI-RASHODI'!E243</f>
        <v>32345</v>
      </c>
      <c r="F148" s="167">
        <f>+'PRIHODI-RASHODI'!F243</f>
        <v>61000</v>
      </c>
      <c r="G148" s="47">
        <f>+'PRIHODI-RASHODI'!G243</f>
        <v>65762.429999999993</v>
      </c>
      <c r="H148" s="47">
        <f>+'PRIHODI-RASHODI'!H243</f>
        <v>72000</v>
      </c>
      <c r="I148" s="11">
        <f t="shared" si="25"/>
        <v>1.9919381835183715E-3</v>
      </c>
      <c r="J148" s="46">
        <f t="shared" si="27"/>
        <v>1.0948500534423684</v>
      </c>
    </row>
    <row r="149" spans="1:10">
      <c r="A149" s="151"/>
      <c r="B149" s="28"/>
      <c r="C149" s="28">
        <v>54608000</v>
      </c>
      <c r="D149" s="17" t="s">
        <v>374</v>
      </c>
      <c r="E149" s="167">
        <f>+'PRIHODI-RASHODI'!E244</f>
        <v>0</v>
      </c>
      <c r="F149" s="167">
        <f>+'PRIHODI-RASHODI'!F244</f>
        <v>0</v>
      </c>
      <c r="G149" s="47">
        <f>+'PRIHODI-RASHODI'!G244</f>
        <v>0</v>
      </c>
      <c r="H149" s="47">
        <f>+'PRIHODI-RASHODI'!H244</f>
        <v>0</v>
      </c>
      <c r="I149" s="11">
        <f t="shared" si="25"/>
        <v>0</v>
      </c>
      <c r="J149" s="46" t="str">
        <f t="shared" si="27"/>
        <v>0,00%</v>
      </c>
    </row>
    <row r="150" spans="1:10">
      <c r="A150" s="151"/>
      <c r="B150" s="28"/>
      <c r="C150" s="28">
        <v>54609000</v>
      </c>
      <c r="D150" s="15" t="s">
        <v>166</v>
      </c>
      <c r="E150" s="167">
        <f>+'PRIHODI-RASHODI'!E245</f>
        <v>172180</v>
      </c>
      <c r="F150" s="167">
        <f>+'PRIHODI-RASHODI'!F245</f>
        <v>200000</v>
      </c>
      <c r="G150" s="47">
        <f>+'PRIHODI-RASHODI'!G245</f>
        <v>190387.29</v>
      </c>
      <c r="H150" s="47">
        <f>+'PRIHODI-RASHODI'!H245</f>
        <v>193000</v>
      </c>
      <c r="I150" s="11">
        <f t="shared" si="25"/>
        <v>5.3395009641534121E-3</v>
      </c>
      <c r="J150" s="46">
        <f t="shared" si="27"/>
        <v>1.0137231324633067</v>
      </c>
    </row>
    <row r="151" spans="1:10">
      <c r="A151" s="151"/>
      <c r="B151" s="28"/>
      <c r="C151" s="28">
        <v>54619000</v>
      </c>
      <c r="D151" s="15" t="s">
        <v>167</v>
      </c>
      <c r="E151" s="167">
        <f>+'PRIHODI-RASHODI'!E246</f>
        <v>103534</v>
      </c>
      <c r="F151" s="167">
        <f>+'PRIHODI-RASHODI'!F246</f>
        <v>112000</v>
      </c>
      <c r="G151" s="47">
        <f>+'PRIHODI-RASHODI'!G246</f>
        <v>129226.91</v>
      </c>
      <c r="H151" s="47">
        <f>+'PRIHODI-RASHODI'!H246</f>
        <v>134000</v>
      </c>
      <c r="I151" s="11">
        <f t="shared" si="25"/>
        <v>3.7072182859925248E-3</v>
      </c>
      <c r="J151" s="46">
        <f t="shared" si="27"/>
        <v>1.0369357280151634</v>
      </c>
    </row>
    <row r="152" spans="1:10">
      <c r="A152" s="151"/>
      <c r="B152" s="28"/>
      <c r="C152" s="28">
        <v>54619112</v>
      </c>
      <c r="D152" s="15" t="s">
        <v>168</v>
      </c>
      <c r="E152" s="167">
        <f>+'PRIHODI-RASHODI'!E247</f>
        <v>0</v>
      </c>
      <c r="F152" s="167">
        <f>+'PRIHODI-RASHODI'!F247</f>
        <v>0</v>
      </c>
      <c r="G152" s="47">
        <f>+'PRIHODI-RASHODI'!G247</f>
        <v>0</v>
      </c>
      <c r="H152" s="47">
        <f>+'PRIHODI-RASHODI'!H247</f>
        <v>0</v>
      </c>
      <c r="I152" s="11">
        <f t="shared" si="25"/>
        <v>0</v>
      </c>
      <c r="J152" s="46" t="str">
        <f t="shared" si="27"/>
        <v>0,00%</v>
      </c>
    </row>
    <row r="153" spans="1:10">
      <c r="A153" s="151"/>
      <c r="B153" s="28"/>
      <c r="C153" s="28">
        <v>54619113</v>
      </c>
      <c r="D153" s="15" t="s">
        <v>169</v>
      </c>
      <c r="E153" s="167">
        <f>+'PRIHODI-RASHODI'!E248</f>
        <v>0</v>
      </c>
      <c r="F153" s="167">
        <f>+'PRIHODI-RASHODI'!F248</f>
        <v>0</v>
      </c>
      <c r="G153" s="47">
        <f>+'PRIHODI-RASHODI'!G248</f>
        <v>0</v>
      </c>
      <c r="H153" s="47">
        <f>+'PRIHODI-RASHODI'!H248</f>
        <v>0</v>
      </c>
      <c r="I153" s="11">
        <f t="shared" si="25"/>
        <v>0</v>
      </c>
      <c r="J153" s="46" t="str">
        <f t="shared" si="27"/>
        <v>0,00%</v>
      </c>
    </row>
    <row r="154" spans="1:10">
      <c r="A154" s="151"/>
      <c r="B154" s="28"/>
      <c r="C154" s="28">
        <v>54622000</v>
      </c>
      <c r="D154" s="15" t="s">
        <v>288</v>
      </c>
      <c r="E154" s="167">
        <f>+'PRIHODI-RASHODI'!E249</f>
        <v>611</v>
      </c>
      <c r="F154" s="167">
        <f>+'PRIHODI-RASHODI'!F249</f>
        <v>800</v>
      </c>
      <c r="G154" s="47">
        <f>+'PRIHODI-RASHODI'!G249</f>
        <v>0</v>
      </c>
      <c r="H154" s="47">
        <f>+'PRIHODI-RASHODI'!H249</f>
        <v>0</v>
      </c>
      <c r="I154" s="11">
        <f t="shared" si="25"/>
        <v>0</v>
      </c>
      <c r="J154" s="46" t="str">
        <f t="shared" si="27"/>
        <v>0,00%</v>
      </c>
    </row>
    <row r="155" spans="1:10">
      <c r="A155" s="153"/>
      <c r="B155" s="67">
        <v>547</v>
      </c>
      <c r="C155" s="67"/>
      <c r="D155" s="55" t="s">
        <v>170</v>
      </c>
      <c r="E155" s="56">
        <f t="shared" ref="E155:F155" si="35">SUM(E156:E159)</f>
        <v>114146</v>
      </c>
      <c r="F155" s="56">
        <f t="shared" si="35"/>
        <v>118800</v>
      </c>
      <c r="G155" s="56">
        <f>SUM(G156:G159)</f>
        <v>121729.98000000001</v>
      </c>
      <c r="H155" s="56">
        <f>SUM(H156:H159)</f>
        <v>125800</v>
      </c>
      <c r="I155" s="128">
        <f t="shared" si="25"/>
        <v>3.4803586595362657E-3</v>
      </c>
      <c r="J155" s="129">
        <f t="shared" si="27"/>
        <v>1.033434820247239</v>
      </c>
    </row>
    <row r="156" spans="1:10">
      <c r="A156" s="151"/>
      <c r="B156" s="156"/>
      <c r="C156" s="28">
        <v>54700000</v>
      </c>
      <c r="D156" s="15" t="s">
        <v>170</v>
      </c>
      <c r="E156" s="167">
        <f>+'PRIHODI-RASHODI'!E251</f>
        <v>71765</v>
      </c>
      <c r="F156" s="167">
        <f>+'PRIHODI-RASHODI'!F251</f>
        <v>76000</v>
      </c>
      <c r="G156" s="48">
        <f>+'PRIHODI-RASHODI'!G251</f>
        <v>72556.28</v>
      </c>
      <c r="H156" s="48">
        <f>+'PRIHODI-RASHODI'!H251</f>
        <v>76000</v>
      </c>
      <c r="I156" s="11">
        <f t="shared" si="25"/>
        <v>2.102601415936059E-3</v>
      </c>
      <c r="J156" s="46">
        <f t="shared" si="27"/>
        <v>1.0474627420259142</v>
      </c>
    </row>
    <row r="157" spans="1:10">
      <c r="A157" s="151"/>
      <c r="B157" s="156"/>
      <c r="C157" s="28">
        <v>54700100</v>
      </c>
      <c r="D157" s="15" t="s">
        <v>171</v>
      </c>
      <c r="E157" s="167">
        <f>+'PRIHODI-RASHODI'!E252</f>
        <v>0</v>
      </c>
      <c r="F157" s="167">
        <f>+'PRIHODI-RASHODI'!F252</f>
        <v>1800</v>
      </c>
      <c r="G157" s="48">
        <f>+'PRIHODI-RASHODI'!G252</f>
        <v>300</v>
      </c>
      <c r="H157" s="48">
        <f>+'PRIHODI-RASHODI'!H252</f>
        <v>0</v>
      </c>
      <c r="I157" s="11">
        <f t="shared" si="25"/>
        <v>0</v>
      </c>
      <c r="J157" s="46">
        <f t="shared" si="27"/>
        <v>0</v>
      </c>
    </row>
    <row r="158" spans="1:10" ht="22.5">
      <c r="A158" s="151"/>
      <c r="B158" s="156"/>
      <c r="C158" s="28">
        <v>54701000</v>
      </c>
      <c r="D158" s="15" t="s">
        <v>249</v>
      </c>
      <c r="E158" s="167">
        <f>+'PRIHODI-RASHODI'!E253</f>
        <v>1818</v>
      </c>
      <c r="F158" s="167">
        <f>+'PRIHODI-RASHODI'!F253</f>
        <v>0</v>
      </c>
      <c r="G158" s="48">
        <f>+'PRIHODI-RASHODI'!G253</f>
        <v>2168.96</v>
      </c>
      <c r="H158" s="48">
        <f>+'PRIHODI-RASHODI'!H253</f>
        <v>2300</v>
      </c>
      <c r="I158" s="11">
        <f t="shared" si="25"/>
        <v>6.3631358640170202E-5</v>
      </c>
      <c r="J158" s="46">
        <f t="shared" si="27"/>
        <v>1.0604160519327235</v>
      </c>
    </row>
    <row r="159" spans="1:10">
      <c r="A159" s="151"/>
      <c r="B159" s="156"/>
      <c r="C159" s="28">
        <v>54702000</v>
      </c>
      <c r="D159" s="15" t="s">
        <v>172</v>
      </c>
      <c r="E159" s="167">
        <f>+'PRIHODI-RASHODI'!E254</f>
        <v>40563</v>
      </c>
      <c r="F159" s="167">
        <f>+'PRIHODI-RASHODI'!F254</f>
        <v>41000</v>
      </c>
      <c r="G159" s="48">
        <f>+'PRIHODI-RASHODI'!G254</f>
        <v>46704.74</v>
      </c>
      <c r="H159" s="48">
        <f>+'PRIHODI-RASHODI'!H254</f>
        <v>47500</v>
      </c>
      <c r="I159" s="11">
        <f t="shared" si="25"/>
        <v>1.3141258849600366E-3</v>
      </c>
      <c r="J159" s="46">
        <f t="shared" si="27"/>
        <v>1.0170273937934351</v>
      </c>
    </row>
    <row r="160" spans="1:10">
      <c r="A160" s="153"/>
      <c r="B160" s="67">
        <v>548</v>
      </c>
      <c r="C160" s="67"/>
      <c r="D160" s="55" t="s">
        <v>173</v>
      </c>
      <c r="E160" s="56">
        <f t="shared" ref="E160:F160" si="36">SUM(E161:E177)</f>
        <v>649164</v>
      </c>
      <c r="F160" s="56">
        <f t="shared" si="36"/>
        <v>705200</v>
      </c>
      <c r="G160" s="56">
        <f>SUM(G161:G177)</f>
        <v>605837.86</v>
      </c>
      <c r="H160" s="56">
        <f>SUM(H161:H177)</f>
        <v>616550</v>
      </c>
      <c r="I160" s="128">
        <f t="shared" si="25"/>
        <v>1.7057353986781276E-2</v>
      </c>
      <c r="J160" s="129">
        <f t="shared" si="27"/>
        <v>1.0176815295102224</v>
      </c>
    </row>
    <row r="161" spans="1:10">
      <c r="A161" s="151"/>
      <c r="B161" s="28"/>
      <c r="C161" s="28">
        <v>54804000</v>
      </c>
      <c r="D161" s="15" t="s">
        <v>174</v>
      </c>
      <c r="E161" s="167">
        <f>+'PRIHODI-RASHODI'!E256</f>
        <v>15284</v>
      </c>
      <c r="F161" s="167">
        <f>+'PRIHODI-RASHODI'!F256</f>
        <v>16500</v>
      </c>
      <c r="G161" s="47">
        <f>+'PRIHODI-RASHODI'!G256</f>
        <v>19715.64</v>
      </c>
      <c r="H161" s="47">
        <f>+'PRIHODI-RASHODI'!H256</f>
        <v>0</v>
      </c>
      <c r="I161" s="11">
        <f t="shared" si="25"/>
        <v>0</v>
      </c>
      <c r="J161" s="46">
        <f t="shared" si="27"/>
        <v>0</v>
      </c>
    </row>
    <row r="162" spans="1:10">
      <c r="A162" s="151"/>
      <c r="B162" s="156"/>
      <c r="C162" s="28">
        <v>54807000</v>
      </c>
      <c r="D162" s="15" t="s">
        <v>175</v>
      </c>
      <c r="E162" s="167">
        <f>+'PRIHODI-RASHODI'!E257</f>
        <v>10691</v>
      </c>
      <c r="F162" s="167">
        <f>+'PRIHODI-RASHODI'!F257</f>
        <v>10000</v>
      </c>
      <c r="G162" s="47">
        <f>+'PRIHODI-RASHODI'!G257</f>
        <v>8580.4500000000007</v>
      </c>
      <c r="H162" s="47">
        <f>+'PRIHODI-RASHODI'!H257</f>
        <v>11000</v>
      </c>
      <c r="I162" s="11">
        <f t="shared" si="25"/>
        <v>3.0432388914864008E-4</v>
      </c>
      <c r="J162" s="46">
        <f t="shared" si="27"/>
        <v>1.2819840451258382</v>
      </c>
    </row>
    <row r="163" spans="1:10">
      <c r="A163" s="151"/>
      <c r="B163" s="156"/>
      <c r="C163" s="28">
        <v>54808000</v>
      </c>
      <c r="D163" s="15" t="s">
        <v>176</v>
      </c>
      <c r="E163" s="167">
        <f>+'PRIHODI-RASHODI'!E258</f>
        <v>78108</v>
      </c>
      <c r="F163" s="167">
        <f>+'PRIHODI-RASHODI'!F258</f>
        <v>78000</v>
      </c>
      <c r="G163" s="47">
        <f>+'PRIHODI-RASHODI'!G258</f>
        <v>85282.16</v>
      </c>
      <c r="H163" s="47">
        <f>+'PRIHODI-RASHODI'!H258</f>
        <v>86000</v>
      </c>
      <c r="I163" s="11">
        <f t="shared" si="25"/>
        <v>2.3792594969802771E-3</v>
      </c>
      <c r="J163" s="46">
        <f t="shared" si="27"/>
        <v>1.0084172352107403</v>
      </c>
    </row>
    <row r="164" spans="1:10">
      <c r="A164" s="151"/>
      <c r="B164" s="156"/>
      <c r="C164" s="28">
        <v>54820000</v>
      </c>
      <c r="D164" s="15" t="s">
        <v>177</v>
      </c>
      <c r="E164" s="167">
        <f>+'PRIHODI-RASHODI'!E259</f>
        <v>5293</v>
      </c>
      <c r="F164" s="167">
        <f>+'PRIHODI-RASHODI'!F259</f>
        <v>6000</v>
      </c>
      <c r="G164" s="47">
        <f>+'PRIHODI-RASHODI'!G259</f>
        <v>12249.68</v>
      </c>
      <c r="H164" s="47">
        <f>+'PRIHODI-RASHODI'!H259</f>
        <v>14000</v>
      </c>
      <c r="I164" s="11">
        <f t="shared" si="25"/>
        <v>3.8732131346190556E-4</v>
      </c>
      <c r="J164" s="46">
        <f t="shared" si="27"/>
        <v>1.142886997864434</v>
      </c>
    </row>
    <row r="165" spans="1:10">
      <c r="A165" s="151"/>
      <c r="B165" s="156"/>
      <c r="C165" s="37">
        <v>54821000</v>
      </c>
      <c r="D165" s="15" t="s">
        <v>178</v>
      </c>
      <c r="E165" s="167">
        <f>+'PRIHODI-RASHODI'!E260</f>
        <v>6947</v>
      </c>
      <c r="F165" s="167">
        <f>+'PRIHODI-RASHODI'!F260</f>
        <v>8000</v>
      </c>
      <c r="G165" s="47">
        <f>+'PRIHODI-RASHODI'!G260</f>
        <v>3456.05</v>
      </c>
      <c r="H165" s="47">
        <f>+'PRIHODI-RASHODI'!H260</f>
        <v>3700</v>
      </c>
      <c r="I165" s="11">
        <f t="shared" si="25"/>
        <v>1.0236348998636075E-4</v>
      </c>
      <c r="J165" s="46">
        <f t="shared" si="27"/>
        <v>1.070586363044516</v>
      </c>
    </row>
    <row r="166" spans="1:10">
      <c r="A166" s="151"/>
      <c r="B166" s="156"/>
      <c r="C166" s="37">
        <v>54822000</v>
      </c>
      <c r="D166" s="15" t="s">
        <v>179</v>
      </c>
      <c r="E166" s="167">
        <f>+'PRIHODI-RASHODI'!E261</f>
        <v>6984</v>
      </c>
      <c r="F166" s="167">
        <f>+'PRIHODI-RASHODI'!F261</f>
        <v>0</v>
      </c>
      <c r="G166" s="47">
        <f>+'PRIHODI-RASHODI'!G261</f>
        <v>12173.98</v>
      </c>
      <c r="H166" s="47">
        <f>+'PRIHODI-RASHODI'!H261</f>
        <v>13000</v>
      </c>
      <c r="I166" s="11">
        <f t="shared" si="25"/>
        <v>3.5965550535748374E-4</v>
      </c>
      <c r="J166" s="46">
        <f t="shared" si="27"/>
        <v>1.0678512696751596</v>
      </c>
    </row>
    <row r="167" spans="1:10">
      <c r="A167" s="151"/>
      <c r="B167" s="156"/>
      <c r="C167" s="37">
        <v>54823000</v>
      </c>
      <c r="D167" s="15" t="s">
        <v>180</v>
      </c>
      <c r="E167" s="167">
        <f>+'PRIHODI-RASHODI'!E262</f>
        <v>17671</v>
      </c>
      <c r="F167" s="167">
        <f>+'PRIHODI-RASHODI'!F262</f>
        <v>15000</v>
      </c>
      <c r="G167" s="47">
        <f>+'PRIHODI-RASHODI'!G262</f>
        <v>21076.92</v>
      </c>
      <c r="H167" s="47">
        <f>+'PRIHODI-RASHODI'!H262</f>
        <v>21500</v>
      </c>
      <c r="I167" s="11">
        <f t="shared" si="25"/>
        <v>5.9481487424506928E-4</v>
      </c>
      <c r="J167" s="46">
        <f t="shared" si="27"/>
        <v>1.0200731416165172</v>
      </c>
    </row>
    <row r="168" spans="1:10">
      <c r="A168" s="151"/>
      <c r="B168" s="156"/>
      <c r="C168" s="37">
        <v>54824000</v>
      </c>
      <c r="D168" s="15" t="s">
        <v>181</v>
      </c>
      <c r="E168" s="167">
        <f>+'PRIHODI-RASHODI'!E263</f>
        <v>58263</v>
      </c>
      <c r="F168" s="167">
        <f>+'PRIHODI-RASHODI'!F263</f>
        <v>65000</v>
      </c>
      <c r="G168" s="47">
        <f>+'PRIHODI-RASHODI'!G263</f>
        <v>45287</v>
      </c>
      <c r="H168" s="47">
        <f>+'PRIHODI-RASHODI'!H263</f>
        <v>50000</v>
      </c>
      <c r="I168" s="11">
        <f t="shared" si="25"/>
        <v>1.3832904052210914E-3</v>
      </c>
      <c r="J168" s="46">
        <f t="shared" si="27"/>
        <v>1.1040696005476185</v>
      </c>
    </row>
    <row r="169" spans="1:10">
      <c r="A169" s="151"/>
      <c r="B169" s="156"/>
      <c r="C169" s="37">
        <v>54825000</v>
      </c>
      <c r="D169" s="15" t="s">
        <v>182</v>
      </c>
      <c r="E169" s="167">
        <f>+'PRIHODI-RASHODI'!E264</f>
        <v>114620</v>
      </c>
      <c r="F169" s="167">
        <f>+'PRIHODI-RASHODI'!F264</f>
        <v>145000</v>
      </c>
      <c r="G169" s="47">
        <f>+'PRIHODI-RASHODI'!G264</f>
        <v>60500</v>
      </c>
      <c r="H169" s="47">
        <f>+'PRIHODI-RASHODI'!H264</f>
        <v>70000</v>
      </c>
      <c r="I169" s="11">
        <f t="shared" si="25"/>
        <v>1.9366065673095279E-3</v>
      </c>
      <c r="J169" s="46">
        <f t="shared" si="27"/>
        <v>1.1570247933884297</v>
      </c>
    </row>
    <row r="170" spans="1:10">
      <c r="A170" s="151"/>
      <c r="B170" s="156"/>
      <c r="C170" s="37">
        <v>54826000</v>
      </c>
      <c r="D170" s="15" t="s">
        <v>183</v>
      </c>
      <c r="E170" s="167">
        <f>+'PRIHODI-RASHODI'!E265</f>
        <v>13200</v>
      </c>
      <c r="F170" s="167">
        <f>+'PRIHODI-RASHODI'!F265</f>
        <v>13200</v>
      </c>
      <c r="G170" s="47">
        <f>+'PRIHODI-RASHODI'!G265</f>
        <v>13200</v>
      </c>
      <c r="H170" s="47">
        <f>+'PRIHODI-RASHODI'!H265</f>
        <v>13200</v>
      </c>
      <c r="I170" s="11">
        <f t="shared" si="25"/>
        <v>3.6518866697836811E-4</v>
      </c>
      <c r="J170" s="46">
        <f t="shared" si="27"/>
        <v>1</v>
      </c>
    </row>
    <row r="171" spans="1:10">
      <c r="A171" s="151"/>
      <c r="B171" s="156"/>
      <c r="C171" s="37">
        <v>54827000</v>
      </c>
      <c r="D171" s="15" t="s">
        <v>184</v>
      </c>
      <c r="E171" s="167">
        <f>+'PRIHODI-RASHODI'!E266</f>
        <v>22815</v>
      </c>
      <c r="F171" s="167">
        <f>+'PRIHODI-RASHODI'!F266</f>
        <v>23000</v>
      </c>
      <c r="G171" s="47">
        <f>+'PRIHODI-RASHODI'!G266</f>
        <v>22815</v>
      </c>
      <c r="H171" s="47">
        <f>+'PRIHODI-RASHODI'!H266</f>
        <v>23000</v>
      </c>
      <c r="I171" s="11">
        <f t="shared" ref="I171:I239" si="37">+H171/$H$8</f>
        <v>6.3631358640170205E-4</v>
      </c>
      <c r="J171" s="46">
        <f t="shared" si="27"/>
        <v>1.0081087004163927</v>
      </c>
    </row>
    <row r="172" spans="1:10">
      <c r="A172" s="151"/>
      <c r="B172" s="156"/>
      <c r="C172" s="37">
        <v>54829000</v>
      </c>
      <c r="D172" s="15" t="s">
        <v>185</v>
      </c>
      <c r="E172" s="167">
        <f>+'PRIHODI-RASHODI'!E267</f>
        <v>53235</v>
      </c>
      <c r="F172" s="167">
        <f>+'PRIHODI-RASHODI'!F267</f>
        <v>65000</v>
      </c>
      <c r="G172" s="47">
        <f>+'PRIHODI-RASHODI'!G267</f>
        <v>71201.84</v>
      </c>
      <c r="H172" s="47">
        <f>+'PRIHODI-RASHODI'!H267</f>
        <v>72000</v>
      </c>
      <c r="I172" s="11">
        <f t="shared" si="37"/>
        <v>1.9919381835183715E-3</v>
      </c>
      <c r="J172" s="46">
        <f t="shared" si="27"/>
        <v>1.0112098226675041</v>
      </c>
    </row>
    <row r="173" spans="1:10">
      <c r="A173" s="151"/>
      <c r="B173" s="156"/>
      <c r="C173" s="37">
        <v>54830000</v>
      </c>
      <c r="D173" s="15" t="s">
        <v>186</v>
      </c>
      <c r="E173" s="167">
        <f>+'PRIHODI-RASHODI'!E268</f>
        <v>1190</v>
      </c>
      <c r="F173" s="167">
        <f>+'PRIHODI-RASHODI'!F268</f>
        <v>1500</v>
      </c>
      <c r="G173" s="47">
        <f>+'PRIHODI-RASHODI'!G268</f>
        <v>860</v>
      </c>
      <c r="H173" s="47">
        <f>+'PRIHODI-RASHODI'!H268</f>
        <v>1050</v>
      </c>
      <c r="I173" s="11">
        <f t="shared" si="37"/>
        <v>2.9049098509642916E-5</v>
      </c>
      <c r="J173" s="46">
        <f t="shared" si="27"/>
        <v>1.2209302325581395</v>
      </c>
    </row>
    <row r="174" spans="1:10">
      <c r="A174" s="151"/>
      <c r="B174" s="156"/>
      <c r="C174" s="28">
        <v>54831000</v>
      </c>
      <c r="D174" s="15" t="s">
        <v>187</v>
      </c>
      <c r="E174" s="167">
        <f>+'PRIHODI-RASHODI'!E269</f>
        <v>11238</v>
      </c>
      <c r="F174" s="167">
        <f>+'PRIHODI-RASHODI'!F269</f>
        <v>12000</v>
      </c>
      <c r="G174" s="47">
        <f>+'PRIHODI-RASHODI'!G269</f>
        <v>8456.2900000000009</v>
      </c>
      <c r="H174" s="47">
        <f>+'PRIHODI-RASHODI'!H269</f>
        <v>8700</v>
      </c>
      <c r="I174" s="11">
        <f t="shared" si="37"/>
        <v>2.406925305084699E-4</v>
      </c>
      <c r="J174" s="46">
        <f t="shared" si="27"/>
        <v>1.0288199671487142</v>
      </c>
    </row>
    <row r="175" spans="1:10">
      <c r="A175" s="151"/>
      <c r="B175" s="156"/>
      <c r="C175" s="28">
        <v>54832000</v>
      </c>
      <c r="D175" s="15" t="s">
        <v>268</v>
      </c>
      <c r="E175" s="167">
        <f>+'PRIHODI-RASHODI'!E270</f>
        <v>221803</v>
      </c>
      <c r="F175" s="167">
        <f>+'PRIHODI-RASHODI'!F270</f>
        <v>235000</v>
      </c>
      <c r="G175" s="47">
        <f>+'PRIHODI-RASHODI'!G270</f>
        <v>211837.96</v>
      </c>
      <c r="H175" s="47">
        <f>+'PRIHODI-RASHODI'!H270</f>
        <v>219000</v>
      </c>
      <c r="I175" s="11">
        <f t="shared" si="37"/>
        <v>6.0588119748683803E-3</v>
      </c>
      <c r="J175" s="46">
        <f t="shared" si="27"/>
        <v>1.0338090491430336</v>
      </c>
    </row>
    <row r="176" spans="1:10">
      <c r="A176" s="151"/>
      <c r="B176" s="156"/>
      <c r="C176" s="28">
        <v>54833000</v>
      </c>
      <c r="D176" s="15" t="s">
        <v>188</v>
      </c>
      <c r="E176" s="167">
        <f>+'PRIHODI-RASHODI'!E271</f>
        <v>3306</v>
      </c>
      <c r="F176" s="167">
        <f>+'PRIHODI-RASHODI'!F271</f>
        <v>3000</v>
      </c>
      <c r="G176" s="47">
        <f>+'PRIHODI-RASHODI'!G271</f>
        <v>2151.6</v>
      </c>
      <c r="H176" s="47">
        <f>+'PRIHODI-RASHODI'!H271</f>
        <v>2500</v>
      </c>
      <c r="I176" s="11">
        <f t="shared" si="37"/>
        <v>6.9164520261054565E-5</v>
      </c>
      <c r="J176" s="46">
        <f t="shared" ref="J176:J241" si="38">IFERROR(H176/G176,"0,00%")</f>
        <v>1.1619260085517755</v>
      </c>
    </row>
    <row r="177" spans="1:10">
      <c r="A177" s="151"/>
      <c r="B177" s="156"/>
      <c r="C177" s="37">
        <v>54834000</v>
      </c>
      <c r="D177" s="15" t="s">
        <v>189</v>
      </c>
      <c r="E177" s="167">
        <f>+'PRIHODI-RASHODI'!E272</f>
        <v>8516</v>
      </c>
      <c r="F177" s="167">
        <f>+'PRIHODI-RASHODI'!F272</f>
        <v>9000</v>
      </c>
      <c r="G177" s="47">
        <f>+'PRIHODI-RASHODI'!G272</f>
        <v>6993.29</v>
      </c>
      <c r="H177" s="47">
        <f>+'PRIHODI-RASHODI'!H272</f>
        <v>7900</v>
      </c>
      <c r="I177" s="11">
        <f t="shared" si="37"/>
        <v>2.1855988402493242E-4</v>
      </c>
      <c r="J177" s="46">
        <f t="shared" si="38"/>
        <v>1.1296542828911713</v>
      </c>
    </row>
    <row r="178" spans="1:10">
      <c r="A178" s="153"/>
      <c r="B178" s="67">
        <v>549</v>
      </c>
      <c r="C178" s="62"/>
      <c r="D178" s="55" t="s">
        <v>190</v>
      </c>
      <c r="E178" s="56">
        <f t="shared" ref="E178:F178" si="39">SUM(E179:E186)</f>
        <v>191680</v>
      </c>
      <c r="F178" s="56">
        <f t="shared" si="39"/>
        <v>193800</v>
      </c>
      <c r="G178" s="56">
        <f>SUM(G179:G186)</f>
        <v>208695.08000000002</v>
      </c>
      <c r="H178" s="56">
        <f>SUM(H179:H186)</f>
        <v>219790</v>
      </c>
      <c r="I178" s="128">
        <f t="shared" si="37"/>
        <v>6.0806679632708733E-3</v>
      </c>
      <c r="J178" s="129">
        <f t="shared" si="38"/>
        <v>1.053163304089392</v>
      </c>
    </row>
    <row r="179" spans="1:10">
      <c r="A179" s="160"/>
      <c r="B179" s="35"/>
      <c r="C179" s="18">
        <v>54900000</v>
      </c>
      <c r="D179" s="19" t="s">
        <v>257</v>
      </c>
      <c r="E179" s="167">
        <f>+'PRIHODI-RASHODI'!E274</f>
        <v>407</v>
      </c>
      <c r="F179" s="169">
        <f>+'PRIHODI-RASHODI'!F274</f>
        <v>0</v>
      </c>
      <c r="G179" s="47">
        <f>+'PRIHODI-RASHODI'!G274</f>
        <v>401.97</v>
      </c>
      <c r="H179" s="47">
        <f>+'PRIHODI-RASHODI'!H274</f>
        <v>490</v>
      </c>
      <c r="I179" s="11">
        <f t="shared" si="37"/>
        <v>1.3556245971166695E-5</v>
      </c>
      <c r="J179" s="46">
        <f t="shared" si="38"/>
        <v>1.2189964425205859</v>
      </c>
    </row>
    <row r="180" spans="1:10">
      <c r="A180" s="151"/>
      <c r="B180" s="28"/>
      <c r="C180" s="16">
        <v>54901000</v>
      </c>
      <c r="D180" s="15" t="s">
        <v>191</v>
      </c>
      <c r="E180" s="167">
        <f>+'PRIHODI-RASHODI'!E275</f>
        <v>12101</v>
      </c>
      <c r="F180" s="169">
        <f>+'PRIHODI-RASHODI'!F275</f>
        <v>11000</v>
      </c>
      <c r="G180" s="47">
        <f>+'PRIHODI-RASHODI'!G275</f>
        <v>8477.84</v>
      </c>
      <c r="H180" s="47">
        <f>+'PRIHODI-RASHODI'!H275</f>
        <v>10000</v>
      </c>
      <c r="I180" s="11">
        <f t="shared" si="37"/>
        <v>2.7665808104421826E-4</v>
      </c>
      <c r="J180" s="46">
        <f t="shared" si="38"/>
        <v>1.1795457333471733</v>
      </c>
    </row>
    <row r="181" spans="1:10">
      <c r="A181" s="38"/>
      <c r="B181" s="39"/>
      <c r="C181" s="40">
        <v>54902000</v>
      </c>
      <c r="D181" s="15" t="s">
        <v>192</v>
      </c>
      <c r="E181" s="167">
        <f>+'PRIHODI-RASHODI'!E276</f>
        <v>161245</v>
      </c>
      <c r="F181" s="169">
        <f>+'PRIHODI-RASHODI'!F276</f>
        <v>160000</v>
      </c>
      <c r="G181" s="47">
        <f>+'PRIHODI-RASHODI'!G276</f>
        <v>184034.79</v>
      </c>
      <c r="H181" s="47">
        <f>+'PRIHODI-RASHODI'!H276</f>
        <v>190000</v>
      </c>
      <c r="I181" s="11">
        <f t="shared" si="37"/>
        <v>5.2565035398401466E-3</v>
      </c>
      <c r="J181" s="46">
        <f t="shared" si="38"/>
        <v>1.032413490949184</v>
      </c>
    </row>
    <row r="182" spans="1:10">
      <c r="A182" s="38"/>
      <c r="B182" s="39"/>
      <c r="C182" s="40">
        <v>54902100</v>
      </c>
      <c r="D182" s="15" t="s">
        <v>193</v>
      </c>
      <c r="E182" s="167">
        <f>+'PRIHODI-RASHODI'!E277</f>
        <v>5528</v>
      </c>
      <c r="F182" s="169">
        <f>+'PRIHODI-RASHODI'!F277</f>
        <v>7000</v>
      </c>
      <c r="G182" s="47">
        <f>+'PRIHODI-RASHODI'!G277</f>
        <v>0</v>
      </c>
      <c r="H182" s="47">
        <f>+'PRIHODI-RASHODI'!H277</f>
        <v>0</v>
      </c>
      <c r="I182" s="11">
        <f t="shared" si="37"/>
        <v>0</v>
      </c>
      <c r="J182" s="46" t="str">
        <f t="shared" si="38"/>
        <v>0,00%</v>
      </c>
    </row>
    <row r="183" spans="1:10">
      <c r="A183" s="38"/>
      <c r="B183" s="39"/>
      <c r="C183" s="40">
        <v>54902200</v>
      </c>
      <c r="D183" s="15" t="s">
        <v>194</v>
      </c>
      <c r="E183" s="167">
        <f>+'PRIHODI-RASHODI'!E278</f>
        <v>250</v>
      </c>
      <c r="F183" s="169">
        <f>+'PRIHODI-RASHODI'!F278</f>
        <v>300</v>
      </c>
      <c r="G183" s="47">
        <f>+'PRIHODI-RASHODI'!G278</f>
        <v>0</v>
      </c>
      <c r="H183" s="47">
        <f>+'PRIHODI-RASHODI'!H278</f>
        <v>0</v>
      </c>
      <c r="I183" s="11">
        <f t="shared" si="37"/>
        <v>0</v>
      </c>
      <c r="J183" s="46" t="str">
        <f t="shared" si="38"/>
        <v>0,00%</v>
      </c>
    </row>
    <row r="184" spans="1:10">
      <c r="A184" s="38"/>
      <c r="B184" s="39"/>
      <c r="C184" s="40">
        <v>54903000</v>
      </c>
      <c r="D184" s="15" t="s">
        <v>195</v>
      </c>
      <c r="E184" s="167">
        <f>+'PRIHODI-RASHODI'!E279</f>
        <v>4047</v>
      </c>
      <c r="F184" s="169">
        <f>+'PRIHODI-RASHODI'!F279</f>
        <v>5000</v>
      </c>
      <c r="G184" s="47">
        <f>+'PRIHODI-RASHODI'!G279</f>
        <v>6390.54</v>
      </c>
      <c r="H184" s="47">
        <f>+'PRIHODI-RASHODI'!H279</f>
        <v>7500</v>
      </c>
      <c r="I184" s="11">
        <f t="shared" si="37"/>
        <v>2.0749356078316369E-4</v>
      </c>
      <c r="J184" s="46">
        <f t="shared" si="38"/>
        <v>1.1736097418997455</v>
      </c>
    </row>
    <row r="185" spans="1:10">
      <c r="A185" s="38"/>
      <c r="B185" s="39"/>
      <c r="C185" s="40">
        <v>54904000</v>
      </c>
      <c r="D185" s="15" t="s">
        <v>196</v>
      </c>
      <c r="E185" s="167">
        <f>+'PRIHODI-RASHODI'!E280</f>
        <v>742</v>
      </c>
      <c r="F185" s="169">
        <f>+'PRIHODI-RASHODI'!F280</f>
        <v>1000</v>
      </c>
      <c r="G185" s="47">
        <f>+'PRIHODI-RASHODI'!G280</f>
        <v>685.2</v>
      </c>
      <c r="H185" s="47">
        <f>+'PRIHODI-RASHODI'!H280</f>
        <v>800</v>
      </c>
      <c r="I185" s="11">
        <f t="shared" si="37"/>
        <v>2.213264648353746E-5</v>
      </c>
      <c r="J185" s="46">
        <f t="shared" si="38"/>
        <v>1.1675423234092235</v>
      </c>
    </row>
    <row r="186" spans="1:10">
      <c r="A186" s="38"/>
      <c r="B186" s="39"/>
      <c r="C186" s="40">
        <v>54905000</v>
      </c>
      <c r="D186" s="15" t="s">
        <v>375</v>
      </c>
      <c r="E186" s="167">
        <f>+'PRIHODI-RASHODI'!E281</f>
        <v>7360</v>
      </c>
      <c r="F186" s="169">
        <f>+'PRIHODI-RASHODI'!F281</f>
        <v>9500</v>
      </c>
      <c r="G186" s="47">
        <f>+'PRIHODI-RASHODI'!G281</f>
        <v>8704.74</v>
      </c>
      <c r="H186" s="47">
        <f>+'PRIHODI-RASHODI'!H281</f>
        <v>11000</v>
      </c>
      <c r="I186" s="11">
        <f t="shared" si="37"/>
        <v>3.0432388914864008E-4</v>
      </c>
      <c r="J186" s="46">
        <f t="shared" si="38"/>
        <v>1.2636793287335406</v>
      </c>
    </row>
    <row r="187" spans="1:10">
      <c r="A187" s="86"/>
      <c r="B187" s="87"/>
      <c r="C187" s="87"/>
      <c r="D187" s="82" t="s">
        <v>197</v>
      </c>
      <c r="E187" s="83">
        <f t="shared" ref="E187" si="40">+E62+E68+E188</f>
        <v>15079944</v>
      </c>
      <c r="F187" s="83">
        <f>+F62+F68+F188</f>
        <v>15933786</v>
      </c>
      <c r="G187" s="83">
        <f>+G62+G68+G188</f>
        <v>16830190.52</v>
      </c>
      <c r="H187" s="83">
        <f>+H62+H68+H188</f>
        <v>17824876.07</v>
      </c>
      <c r="I187" s="131">
        <f t="shared" si="37"/>
        <v>0.49313960083772068</v>
      </c>
      <c r="J187" s="132">
        <f t="shared" si="38"/>
        <v>1.0591012650045748</v>
      </c>
    </row>
    <row r="188" spans="1:10" ht="22.5">
      <c r="A188" s="86">
        <v>55</v>
      </c>
      <c r="B188" s="87"/>
      <c r="C188" s="87"/>
      <c r="D188" s="82" t="s">
        <v>198</v>
      </c>
      <c r="E188" s="83">
        <f>+E189+E196+E200+E202+E205</f>
        <v>4604224</v>
      </c>
      <c r="F188" s="83">
        <f>+F189+F196+F200+F202+F205</f>
        <v>4794201</v>
      </c>
      <c r="G188" s="83">
        <f>+G189+G198+G196+G200+G202+G205</f>
        <v>5055539.88</v>
      </c>
      <c r="H188" s="83">
        <f>+H189+H198+H196+H200+H202+H205</f>
        <v>5436225.0700000003</v>
      </c>
      <c r="I188" s="131">
        <f t="shared" si="37"/>
        <v>0.15039755959906712</v>
      </c>
      <c r="J188" s="132">
        <f t="shared" si="38"/>
        <v>1.0753006007342583</v>
      </c>
    </row>
    <row r="189" spans="1:10">
      <c r="A189" s="80"/>
      <c r="B189" s="60">
        <v>550</v>
      </c>
      <c r="C189" s="60"/>
      <c r="D189" s="55" t="s">
        <v>199</v>
      </c>
      <c r="E189" s="56">
        <f t="shared" ref="E189:F189" si="41">SUM(E190:E195)</f>
        <v>4199832</v>
      </c>
      <c r="F189" s="56">
        <f t="shared" si="41"/>
        <v>4415201</v>
      </c>
      <c r="G189" s="56">
        <f>SUM(G190:G195)</f>
        <v>4541679.45</v>
      </c>
      <c r="H189" s="56">
        <f>SUM(H190:H195)</f>
        <v>4996812</v>
      </c>
      <c r="I189" s="128">
        <f t="shared" si="37"/>
        <v>0.13824084192587224</v>
      </c>
      <c r="J189" s="129">
        <f t="shared" si="38"/>
        <v>1.1002123894939349</v>
      </c>
    </row>
    <row r="190" spans="1:10">
      <c r="A190" s="41"/>
      <c r="B190" s="40"/>
      <c r="C190" s="40">
        <v>55000000</v>
      </c>
      <c r="D190" s="15" t="s">
        <v>200</v>
      </c>
      <c r="E190" s="167">
        <f>+'PRIHODI-RASHODI'!E285</f>
        <v>2774765</v>
      </c>
      <c r="F190" s="167">
        <f>+'PRIHODI-RASHODI'!F285</f>
        <v>2917800</v>
      </c>
      <c r="G190" s="48">
        <f>+'PRIHODI-RASHODI'!G285</f>
        <v>3039909.37</v>
      </c>
      <c r="H190" s="48">
        <f>+'PRIHODI-RASHODI'!H285</f>
        <v>3354812</v>
      </c>
      <c r="I190" s="11">
        <f t="shared" si="37"/>
        <v>9.2813585018411596E-2</v>
      </c>
      <c r="J190" s="46">
        <f t="shared" si="38"/>
        <v>1.1035894797087322</v>
      </c>
    </row>
    <row r="191" spans="1:10">
      <c r="A191" s="41"/>
      <c r="B191" s="40"/>
      <c r="C191" s="40">
        <v>55000001</v>
      </c>
      <c r="D191" s="15" t="s">
        <v>201</v>
      </c>
      <c r="E191" s="167">
        <f>+'PRIHODI-RASHODI'!E286</f>
        <v>0</v>
      </c>
      <c r="F191" s="167">
        <f>+'PRIHODI-RASHODI'!F286</f>
        <v>0</v>
      </c>
      <c r="G191" s="48">
        <f>+'PRIHODI-RASHODI'!G286</f>
        <v>7262.43</v>
      </c>
      <c r="H191" s="48">
        <f>+'PRIHODI-RASHODI'!H286</f>
        <v>4800</v>
      </c>
      <c r="I191" s="11">
        <f t="shared" si="37"/>
        <v>1.3279587890122475E-4</v>
      </c>
      <c r="J191" s="46">
        <f t="shared" si="38"/>
        <v>0.66093580247933537</v>
      </c>
    </row>
    <row r="192" spans="1:10">
      <c r="A192" s="41"/>
      <c r="B192" s="40"/>
      <c r="C192" s="40">
        <v>55020000</v>
      </c>
      <c r="D192" s="15" t="s">
        <v>202</v>
      </c>
      <c r="E192" s="167">
        <f>+'PRIHODI-RASHODI'!E287</f>
        <v>176183</v>
      </c>
      <c r="F192" s="167">
        <f>+'PRIHODI-RASHODI'!F287</f>
        <v>187000</v>
      </c>
      <c r="G192" s="48">
        <f>+'PRIHODI-RASHODI'!G287</f>
        <v>207828.11</v>
      </c>
      <c r="H192" s="48">
        <f>+'PRIHODI-RASHODI'!H287</f>
        <v>298000</v>
      </c>
      <c r="I192" s="11">
        <f t="shared" si="37"/>
        <v>8.2444108151177049E-3</v>
      </c>
      <c r="J192" s="46">
        <f t="shared" si="38"/>
        <v>1.4338772555839536</v>
      </c>
    </row>
    <row r="193" spans="1:10">
      <c r="A193" s="41"/>
      <c r="B193" s="40"/>
      <c r="C193" s="40">
        <v>55030000</v>
      </c>
      <c r="D193" s="15" t="s">
        <v>203</v>
      </c>
      <c r="E193" s="167">
        <f>+'PRIHODI-RASHODI'!E288</f>
        <v>1383106</v>
      </c>
      <c r="F193" s="167">
        <f>+'PRIHODI-RASHODI'!F288</f>
        <v>1460000</v>
      </c>
      <c r="G193" s="48">
        <f>+'PRIHODI-RASHODI'!G288</f>
        <v>1527232.42</v>
      </c>
      <c r="H193" s="48">
        <f>+'PRIHODI-RASHODI'!H288</f>
        <v>1567200</v>
      </c>
      <c r="I193" s="11">
        <f t="shared" si="37"/>
        <v>4.3357854461249887E-2</v>
      </c>
      <c r="J193" s="46">
        <f t="shared" si="38"/>
        <v>1.0261699394778432</v>
      </c>
    </row>
    <row r="194" spans="1:10">
      <c r="A194" s="41"/>
      <c r="B194" s="40"/>
      <c r="C194" s="40">
        <v>55031000</v>
      </c>
      <c r="D194" s="15" t="s">
        <v>258</v>
      </c>
      <c r="E194" s="167">
        <f>+'PRIHODI-RASHODI'!E289</f>
        <v>6529</v>
      </c>
      <c r="F194" s="167">
        <f>+'PRIHODI-RASHODI'!F289</f>
        <v>7700</v>
      </c>
      <c r="G194" s="48">
        <f>+'PRIHODI-RASHODI'!G289</f>
        <v>6574.76</v>
      </c>
      <c r="H194" s="48">
        <f>+'PRIHODI-RASHODI'!H289</f>
        <v>7000</v>
      </c>
      <c r="I194" s="11">
        <f t="shared" si="37"/>
        <v>1.9366065673095278E-4</v>
      </c>
      <c r="J194" s="46">
        <f t="shared" si="38"/>
        <v>1.064677646028144</v>
      </c>
    </row>
    <row r="195" spans="1:10">
      <c r="A195" s="41"/>
      <c r="B195" s="40"/>
      <c r="C195" s="40">
        <v>55099999</v>
      </c>
      <c r="D195" s="15" t="s">
        <v>376</v>
      </c>
      <c r="E195" s="167">
        <f>+'PRIHODI-RASHODI'!E290</f>
        <v>-140751</v>
      </c>
      <c r="F195" s="167">
        <f>+'PRIHODI-RASHODI'!F290</f>
        <v>-157299</v>
      </c>
      <c r="G195" s="48">
        <f>+'PRIHODI-RASHODI'!G290</f>
        <v>-247127.64</v>
      </c>
      <c r="H195" s="48">
        <f>+'PRIHODI-RASHODI'!H290</f>
        <v>-235000</v>
      </c>
      <c r="I195" s="11">
        <f t="shared" si="37"/>
        <v>-6.5014649045391296E-3</v>
      </c>
      <c r="J195" s="46">
        <f t="shared" si="38"/>
        <v>0.95092560265618198</v>
      </c>
    </row>
    <row r="196" spans="1:10">
      <c r="A196" s="58"/>
      <c r="B196" s="60">
        <v>552</v>
      </c>
      <c r="C196" s="59"/>
      <c r="D196" s="55" t="s">
        <v>287</v>
      </c>
      <c r="E196" s="61">
        <f t="shared" ref="E196:F196" si="42">+E197</f>
        <v>19463</v>
      </c>
      <c r="F196" s="61">
        <f t="shared" si="42"/>
        <v>22000</v>
      </c>
      <c r="G196" s="61">
        <f>+G197</f>
        <v>20167.79</v>
      </c>
      <c r="H196" s="61">
        <f t="shared" ref="H196" si="43">+H197</f>
        <v>22000</v>
      </c>
      <c r="I196" s="128">
        <f t="shared" si="37"/>
        <v>6.0864777829728017E-4</v>
      </c>
      <c r="J196" s="129">
        <f t="shared" si="38"/>
        <v>1.0908483279526413</v>
      </c>
    </row>
    <row r="197" spans="1:10">
      <c r="A197" s="41"/>
      <c r="B197" s="40"/>
      <c r="C197" s="40">
        <v>55200000</v>
      </c>
      <c r="D197" s="15" t="s">
        <v>287</v>
      </c>
      <c r="E197" s="167">
        <f>+'PRIHODI-RASHODI'!E292</f>
        <v>19463</v>
      </c>
      <c r="F197" s="167">
        <f>+'PRIHODI-RASHODI'!F292</f>
        <v>22000</v>
      </c>
      <c r="G197" s="47">
        <f>+'PRIHODI-RASHODI'!G292</f>
        <v>20167.79</v>
      </c>
      <c r="H197" s="47">
        <f>+'PRIHODI-RASHODI'!H292</f>
        <v>22000</v>
      </c>
      <c r="I197" s="11">
        <f t="shared" si="37"/>
        <v>6.0864777829728017E-4</v>
      </c>
      <c r="J197" s="46">
        <f t="shared" si="38"/>
        <v>1.0908483279526413</v>
      </c>
    </row>
    <row r="198" spans="1:10" ht="22.5">
      <c r="A198" s="59"/>
      <c r="B198" s="60">
        <v>554</v>
      </c>
      <c r="C198" s="59"/>
      <c r="D198" s="55" t="s">
        <v>417</v>
      </c>
      <c r="E198" s="56">
        <f>+E199</f>
        <v>0</v>
      </c>
      <c r="F198" s="56">
        <f t="shared" ref="F198:H198" si="44">+F199</f>
        <v>0</v>
      </c>
      <c r="G198" s="56">
        <f>+G199</f>
        <v>4594.47</v>
      </c>
      <c r="H198" s="56">
        <f t="shared" si="44"/>
        <v>5700</v>
      </c>
      <c r="I198" s="195">
        <f t="shared" si="37"/>
        <v>1.5769510619520442E-4</v>
      </c>
      <c r="J198" s="195">
        <f t="shared" si="38"/>
        <v>1.2406218780403397</v>
      </c>
    </row>
    <row r="199" spans="1:10" ht="22.5">
      <c r="A199" s="40"/>
      <c r="B199" s="40"/>
      <c r="C199" s="40">
        <v>55400000</v>
      </c>
      <c r="D199" s="15" t="s">
        <v>417</v>
      </c>
      <c r="E199" s="199">
        <v>0</v>
      </c>
      <c r="F199" s="111">
        <v>0</v>
      </c>
      <c r="G199" s="178">
        <v>4594.47</v>
      </c>
      <c r="H199" s="111">
        <v>5700</v>
      </c>
      <c r="I199" s="194">
        <f t="shared" si="37"/>
        <v>1.5769510619520442E-4</v>
      </c>
      <c r="J199" s="194">
        <f t="shared" si="38"/>
        <v>1.2406218780403397</v>
      </c>
    </row>
    <row r="200" spans="1:10" ht="22.5">
      <c r="A200" s="80"/>
      <c r="B200" s="60">
        <v>555</v>
      </c>
      <c r="C200" s="60"/>
      <c r="D200" s="55" t="s">
        <v>250</v>
      </c>
      <c r="E200" s="56">
        <f t="shared" ref="E200:H200" si="45">+E201</f>
        <v>63370</v>
      </c>
      <c r="F200" s="56">
        <f t="shared" si="45"/>
        <v>59000</v>
      </c>
      <c r="G200" s="56">
        <f t="shared" si="45"/>
        <v>53781.71</v>
      </c>
      <c r="H200" s="56">
        <f t="shared" si="45"/>
        <v>55000</v>
      </c>
      <c r="I200" s="128">
        <f t="shared" si="37"/>
        <v>1.5216194457432005E-3</v>
      </c>
      <c r="J200" s="129">
        <f t="shared" si="38"/>
        <v>1.0226524965457588</v>
      </c>
    </row>
    <row r="201" spans="1:10" ht="22.5">
      <c r="A201" s="41"/>
      <c r="B201" s="40"/>
      <c r="C201" s="40">
        <v>55500000</v>
      </c>
      <c r="D201" s="19" t="s">
        <v>250</v>
      </c>
      <c r="E201" s="169">
        <f>+'PRIHODI-RASHODI'!E296</f>
        <v>63370</v>
      </c>
      <c r="F201" s="169">
        <f>+'PRIHODI-RASHODI'!F296</f>
        <v>59000</v>
      </c>
      <c r="G201" s="47">
        <f>+'PRIHODI-RASHODI'!G296</f>
        <v>53781.71</v>
      </c>
      <c r="H201" s="47">
        <f>+'PRIHODI-RASHODI'!H296</f>
        <v>55000</v>
      </c>
      <c r="I201" s="11">
        <f t="shared" si="37"/>
        <v>1.5216194457432005E-3</v>
      </c>
      <c r="J201" s="46">
        <f t="shared" si="38"/>
        <v>1.0226524965457588</v>
      </c>
    </row>
    <row r="202" spans="1:10">
      <c r="A202" s="80"/>
      <c r="B202" s="60">
        <v>556</v>
      </c>
      <c r="C202" s="60"/>
      <c r="D202" s="55" t="s">
        <v>204</v>
      </c>
      <c r="E202" s="56">
        <f t="shared" ref="E202:F202" si="46">SUM(E203:E204)</f>
        <v>80423</v>
      </c>
      <c r="F202" s="56">
        <f t="shared" si="46"/>
        <v>80400</v>
      </c>
      <c r="G202" s="56">
        <f>SUM(G203:G204)</f>
        <v>103516.81999999999</v>
      </c>
      <c r="H202" s="56">
        <f>SUM(H203:H204)</f>
        <v>124200</v>
      </c>
      <c r="I202" s="128">
        <f t="shared" si="37"/>
        <v>3.4360933665691907E-3</v>
      </c>
      <c r="J202" s="129">
        <f t="shared" si="38"/>
        <v>1.1998050171943073</v>
      </c>
    </row>
    <row r="203" spans="1:10">
      <c r="A203" s="151"/>
      <c r="B203" s="28"/>
      <c r="C203" s="28">
        <v>55600000</v>
      </c>
      <c r="D203" s="15" t="s">
        <v>205</v>
      </c>
      <c r="E203" s="167">
        <f>+'PRIHODI-RASHODI'!E298</f>
        <v>61223</v>
      </c>
      <c r="F203" s="167">
        <f>+'PRIHODI-RASHODI'!F298</f>
        <v>61200</v>
      </c>
      <c r="G203" s="47">
        <f>+'PRIHODI-RASHODI'!G298</f>
        <v>80516.7</v>
      </c>
      <c r="H203" s="47">
        <f>+'PRIHODI-RASHODI'!H298</f>
        <v>97800</v>
      </c>
      <c r="I203" s="11">
        <f t="shared" si="37"/>
        <v>2.7057160326124548E-3</v>
      </c>
      <c r="J203" s="46">
        <f t="shared" si="38"/>
        <v>1.2146548480004771</v>
      </c>
    </row>
    <row r="204" spans="1:10">
      <c r="A204" s="151"/>
      <c r="B204" s="28"/>
      <c r="C204" s="28">
        <v>55601000</v>
      </c>
      <c r="D204" s="15" t="s">
        <v>206</v>
      </c>
      <c r="E204" s="167">
        <f>+'PRIHODI-RASHODI'!E299</f>
        <v>19200</v>
      </c>
      <c r="F204" s="167">
        <f>+'PRIHODI-RASHODI'!F299</f>
        <v>19200</v>
      </c>
      <c r="G204" s="47">
        <f>+'PRIHODI-RASHODI'!G299</f>
        <v>23000.12</v>
      </c>
      <c r="H204" s="47">
        <f>+'PRIHODI-RASHODI'!H299</f>
        <v>26400</v>
      </c>
      <c r="I204" s="11">
        <f t="shared" si="37"/>
        <v>7.3037733395673622E-4</v>
      </c>
      <c r="J204" s="46">
        <f t="shared" si="38"/>
        <v>1.1478200983299218</v>
      </c>
    </row>
    <row r="205" spans="1:10">
      <c r="A205" s="153"/>
      <c r="B205" s="67">
        <v>559</v>
      </c>
      <c r="C205" s="67"/>
      <c r="D205" s="55" t="s">
        <v>207</v>
      </c>
      <c r="E205" s="56">
        <f t="shared" ref="E205:F205" si="47">SUM(E206:E214)</f>
        <v>241136</v>
      </c>
      <c r="F205" s="56">
        <f t="shared" si="47"/>
        <v>217600</v>
      </c>
      <c r="G205" s="56">
        <f>SUM(G206:G214)</f>
        <v>331799.64</v>
      </c>
      <c r="H205" s="56">
        <f>SUM(H206:H214)</f>
        <v>232513.07</v>
      </c>
      <c r="I205" s="128">
        <f t="shared" si="37"/>
        <v>6.4326619763899993E-3</v>
      </c>
      <c r="J205" s="129">
        <f t="shared" si="38"/>
        <v>0.70076347882716206</v>
      </c>
    </row>
    <row r="206" spans="1:10">
      <c r="A206" s="160"/>
      <c r="B206" s="35"/>
      <c r="C206" s="35">
        <v>55900400</v>
      </c>
      <c r="D206" s="19" t="s">
        <v>260</v>
      </c>
      <c r="E206" s="167">
        <f>+'PRIHODI-RASHODI'!E301</f>
        <v>27065</v>
      </c>
      <c r="F206" s="169">
        <f>+'PRIHODI-RASHODI'!F301</f>
        <v>0</v>
      </c>
      <c r="G206" s="48">
        <f>+'PRIHODI-RASHODI'!G301</f>
        <v>6189.96</v>
      </c>
      <c r="H206" s="48">
        <f>+'PRIHODI-RASHODI'!H301</f>
        <v>0</v>
      </c>
      <c r="I206" s="11">
        <f t="shared" si="37"/>
        <v>0</v>
      </c>
      <c r="J206" s="46">
        <f t="shared" si="38"/>
        <v>0</v>
      </c>
    </row>
    <row r="207" spans="1:10">
      <c r="A207" s="161"/>
      <c r="B207" s="37"/>
      <c r="C207" s="37">
        <v>55904000</v>
      </c>
      <c r="D207" s="15" t="s">
        <v>208</v>
      </c>
      <c r="E207" s="167">
        <f>+'PRIHODI-RASHODI'!E302</f>
        <v>0</v>
      </c>
      <c r="F207" s="169">
        <f>+'PRIHODI-RASHODI'!F302</f>
        <v>9000</v>
      </c>
      <c r="G207" s="48">
        <f>+'PRIHODI-RASHODI'!G302</f>
        <v>24385.81</v>
      </c>
      <c r="H207" s="48">
        <f>+'PRIHODI-RASHODI'!H302</f>
        <v>15000</v>
      </c>
      <c r="I207" s="11">
        <f t="shared" si="37"/>
        <v>4.1498712156632739E-4</v>
      </c>
      <c r="J207" s="46">
        <f t="shared" si="38"/>
        <v>0.61511182117797192</v>
      </c>
    </row>
    <row r="208" spans="1:10">
      <c r="A208" s="161"/>
      <c r="B208" s="37"/>
      <c r="C208" s="37">
        <v>55905000</v>
      </c>
      <c r="D208" s="15" t="s">
        <v>209</v>
      </c>
      <c r="E208" s="167">
        <f>+'PRIHODI-RASHODI'!E303</f>
        <v>26769</v>
      </c>
      <c r="F208" s="169">
        <f>+'PRIHODI-RASHODI'!F303</f>
        <v>28000</v>
      </c>
      <c r="G208" s="48">
        <f>+'PRIHODI-RASHODI'!G303</f>
        <v>23513.07</v>
      </c>
      <c r="H208" s="48">
        <f>+'PRIHODI-RASHODI'!H303</f>
        <v>23513.07</v>
      </c>
      <c r="I208" s="11">
        <f t="shared" si="37"/>
        <v>6.5050808256583768E-4</v>
      </c>
      <c r="J208" s="46">
        <f t="shared" si="38"/>
        <v>1</v>
      </c>
    </row>
    <row r="209" spans="1:10">
      <c r="A209" s="161"/>
      <c r="B209" s="37"/>
      <c r="C209" s="28">
        <v>55906000</v>
      </c>
      <c r="D209" s="15" t="s">
        <v>210</v>
      </c>
      <c r="E209" s="167">
        <f>+'PRIHODI-RASHODI'!E304</f>
        <v>0</v>
      </c>
      <c r="F209" s="169">
        <f>+'PRIHODI-RASHODI'!F304</f>
        <v>0</v>
      </c>
      <c r="G209" s="48">
        <f>+'PRIHODI-RASHODI'!G304</f>
        <v>3784.71</v>
      </c>
      <c r="H209" s="48">
        <f>+'PRIHODI-RASHODI'!H304</f>
        <v>0</v>
      </c>
      <c r="I209" s="11">
        <f t="shared" si="37"/>
        <v>0</v>
      </c>
      <c r="J209" s="46">
        <f t="shared" si="38"/>
        <v>0</v>
      </c>
    </row>
    <row r="210" spans="1:10">
      <c r="A210" s="161"/>
      <c r="B210" s="37"/>
      <c r="C210" s="14">
        <v>55907000</v>
      </c>
      <c r="D210" s="15" t="s">
        <v>211</v>
      </c>
      <c r="E210" s="167">
        <f>+'PRIHODI-RASHODI'!E305</f>
        <v>0</v>
      </c>
      <c r="F210" s="169">
        <f>+'PRIHODI-RASHODI'!F305</f>
        <v>0</v>
      </c>
      <c r="G210" s="48">
        <f>+'PRIHODI-RASHODI'!G305</f>
        <v>0</v>
      </c>
      <c r="H210" s="48">
        <f>+'PRIHODI-RASHODI'!H305</f>
        <v>0</v>
      </c>
      <c r="I210" s="11">
        <f t="shared" si="37"/>
        <v>0</v>
      </c>
      <c r="J210" s="46" t="str">
        <f t="shared" si="38"/>
        <v>0,00%</v>
      </c>
    </row>
    <row r="211" spans="1:10">
      <c r="A211" s="161"/>
      <c r="B211" s="37"/>
      <c r="C211" s="14">
        <v>55907100</v>
      </c>
      <c r="D211" s="15" t="s">
        <v>212</v>
      </c>
      <c r="E211" s="167">
        <f>+'PRIHODI-RASHODI'!E306</f>
        <v>89108</v>
      </c>
      <c r="F211" s="169">
        <f>+'PRIHODI-RASHODI'!F306</f>
        <v>90000</v>
      </c>
      <c r="G211" s="48">
        <f>+'PRIHODI-RASHODI'!G306</f>
        <v>99644.58</v>
      </c>
      <c r="H211" s="48">
        <f>+'PRIHODI-RASHODI'!H306</f>
        <v>100000</v>
      </c>
      <c r="I211" s="11">
        <f t="shared" si="37"/>
        <v>2.7665808104421828E-3</v>
      </c>
      <c r="J211" s="46">
        <f t="shared" si="38"/>
        <v>1.0035668773956397</v>
      </c>
    </row>
    <row r="212" spans="1:10">
      <c r="A212" s="161"/>
      <c r="B212" s="37"/>
      <c r="C212" s="28">
        <v>55909000</v>
      </c>
      <c r="D212" s="15" t="s">
        <v>119</v>
      </c>
      <c r="E212" s="167">
        <f>+'PRIHODI-RASHODI'!E307</f>
        <v>93594</v>
      </c>
      <c r="F212" s="169">
        <f>+'PRIHODI-RASHODI'!F307</f>
        <v>86000</v>
      </c>
      <c r="G212" s="48">
        <f>+'PRIHODI-RASHODI'!G307</f>
        <v>93381.51</v>
      </c>
      <c r="H212" s="48">
        <f>+'PRIHODI-RASHODI'!H307</f>
        <v>94000</v>
      </c>
      <c r="I212" s="11">
        <f t="shared" si="37"/>
        <v>2.6005859618156517E-3</v>
      </c>
      <c r="J212" s="46">
        <f t="shared" si="38"/>
        <v>1.0066232597866538</v>
      </c>
    </row>
    <row r="213" spans="1:10">
      <c r="A213" s="161"/>
      <c r="B213" s="37"/>
      <c r="C213" s="28">
        <v>55909100</v>
      </c>
      <c r="D213" s="15" t="s">
        <v>213</v>
      </c>
      <c r="E213" s="167">
        <f>+'PRIHODI-RASHODI'!E308</f>
        <v>0</v>
      </c>
      <c r="F213" s="169">
        <f>+'PRIHODI-RASHODI'!F308</f>
        <v>0</v>
      </c>
      <c r="G213" s="48">
        <f>+'PRIHODI-RASHODI'!G308</f>
        <v>0</v>
      </c>
      <c r="H213" s="48">
        <f>+'PRIHODI-RASHODI'!H308</f>
        <v>0</v>
      </c>
      <c r="I213" s="11">
        <f t="shared" si="37"/>
        <v>0</v>
      </c>
      <c r="J213" s="46" t="str">
        <f t="shared" si="38"/>
        <v>0,00%</v>
      </c>
    </row>
    <row r="214" spans="1:10">
      <c r="A214" s="161"/>
      <c r="B214" s="37"/>
      <c r="C214" s="28">
        <v>55932000</v>
      </c>
      <c r="D214" s="15" t="s">
        <v>214</v>
      </c>
      <c r="E214" s="167">
        <f>+'PRIHODI-RASHODI'!E309</f>
        <v>4600</v>
      </c>
      <c r="F214" s="169">
        <f>+'PRIHODI-RASHODI'!F309</f>
        <v>4600</v>
      </c>
      <c r="G214" s="48">
        <f>+'PRIHODI-RASHODI'!G309</f>
        <v>80900</v>
      </c>
      <c r="H214" s="48">
        <f>+'PRIHODI-RASHODI'!H309</f>
        <v>0</v>
      </c>
      <c r="I214" s="11">
        <f t="shared" si="37"/>
        <v>0</v>
      </c>
      <c r="J214" s="46">
        <f t="shared" si="38"/>
        <v>0</v>
      </c>
    </row>
    <row r="215" spans="1:10" ht="22.5">
      <c r="A215" s="85"/>
      <c r="B215" s="81"/>
      <c r="C215" s="81"/>
      <c r="D215" s="82" t="s">
        <v>215</v>
      </c>
      <c r="E215" s="83">
        <f>+E188</f>
        <v>4604224</v>
      </c>
      <c r="F215" s="83">
        <f>+F188</f>
        <v>4794201</v>
      </c>
      <c r="G215" s="83">
        <f>+G188</f>
        <v>5055539.88</v>
      </c>
      <c r="H215" s="83">
        <f>+H188</f>
        <v>5436225.0700000003</v>
      </c>
      <c r="I215" s="131">
        <f t="shared" si="37"/>
        <v>0.15039755959906712</v>
      </c>
      <c r="J215" s="132">
        <f t="shared" si="38"/>
        <v>1.0753006007342583</v>
      </c>
    </row>
    <row r="216" spans="1:10">
      <c r="A216" s="85"/>
      <c r="B216" s="81"/>
      <c r="C216" s="81"/>
      <c r="D216" s="82" t="s">
        <v>216</v>
      </c>
      <c r="E216" s="83">
        <f>+E187</f>
        <v>15079944</v>
      </c>
      <c r="F216" s="83">
        <f>+F187</f>
        <v>15933786</v>
      </c>
      <c r="G216" s="83">
        <f>+G187</f>
        <v>16830190.52</v>
      </c>
      <c r="H216" s="83">
        <f>+H187</f>
        <v>17824876.07</v>
      </c>
      <c r="I216" s="131">
        <f t="shared" si="37"/>
        <v>0.49313960083772068</v>
      </c>
      <c r="J216" s="132">
        <f t="shared" si="38"/>
        <v>1.0591012650045748</v>
      </c>
    </row>
    <row r="217" spans="1:10">
      <c r="A217" s="85">
        <v>56</v>
      </c>
      <c r="B217" s="81"/>
      <c r="C217" s="81"/>
      <c r="D217" s="82" t="s">
        <v>217</v>
      </c>
      <c r="E217" s="83">
        <f t="shared" ref="E217:H217" si="48">+E218+E225</f>
        <v>148638</v>
      </c>
      <c r="F217" s="83">
        <f t="shared" si="48"/>
        <v>139143</v>
      </c>
      <c r="G217" s="83">
        <f t="shared" si="48"/>
        <v>141677.69</v>
      </c>
      <c r="H217" s="83">
        <f t="shared" si="48"/>
        <v>100396</v>
      </c>
      <c r="I217" s="131">
        <f t="shared" si="37"/>
        <v>2.7775364704515338E-3</v>
      </c>
      <c r="J217" s="132">
        <f t="shared" si="38"/>
        <v>0.70862250789097425</v>
      </c>
    </row>
    <row r="218" spans="1:10">
      <c r="A218" s="76"/>
      <c r="B218" s="67">
        <v>562</v>
      </c>
      <c r="C218" s="67"/>
      <c r="D218" s="55" t="s">
        <v>218</v>
      </c>
      <c r="E218" s="56">
        <f t="shared" ref="E218:F218" si="49">SUM(E219:E224)</f>
        <v>95846</v>
      </c>
      <c r="F218" s="56">
        <f t="shared" si="49"/>
        <v>108143</v>
      </c>
      <c r="G218" s="56">
        <f>SUM(G219:G224)</f>
        <v>67195.62</v>
      </c>
      <c r="H218" s="56">
        <f>SUM(H219:H224)</f>
        <v>72396</v>
      </c>
      <c r="I218" s="128">
        <f t="shared" si="37"/>
        <v>2.0028938435277224E-3</v>
      </c>
      <c r="J218" s="129">
        <f t="shared" si="38"/>
        <v>1.0773916514201374</v>
      </c>
    </row>
    <row r="219" spans="1:10">
      <c r="A219" s="24"/>
      <c r="B219" s="49"/>
      <c r="C219" s="35">
        <v>56210000</v>
      </c>
      <c r="D219" s="19" t="s">
        <v>279</v>
      </c>
      <c r="E219" s="167">
        <f>+'PRIHODI-RASHODI'!E314</f>
        <v>0</v>
      </c>
      <c r="F219" s="169">
        <f>+'PRIHODI-RASHODI'!F314</f>
        <v>0</v>
      </c>
      <c r="G219" s="48">
        <f>+'PRIHODI-RASHODI'!G314</f>
        <v>0</v>
      </c>
      <c r="H219" s="48">
        <f>+'PRIHODI-RASHODI'!H314</f>
        <v>0</v>
      </c>
      <c r="I219" s="11">
        <f t="shared" si="37"/>
        <v>0</v>
      </c>
      <c r="J219" s="46" t="str">
        <f t="shared" si="38"/>
        <v>0,00%</v>
      </c>
    </row>
    <row r="220" spans="1:10" ht="22.5">
      <c r="A220" s="24"/>
      <c r="B220" s="42"/>
      <c r="C220" s="43" t="s">
        <v>219</v>
      </c>
      <c r="D220" s="15" t="s">
        <v>220</v>
      </c>
      <c r="E220" s="167">
        <f>+'PRIHODI-RASHODI'!E315</f>
        <v>24788</v>
      </c>
      <c r="F220" s="169">
        <f>+'PRIHODI-RASHODI'!F315</f>
        <v>27000</v>
      </c>
      <c r="G220" s="48">
        <f>+'PRIHODI-RASHODI'!G315</f>
        <v>4651.09</v>
      </c>
      <c r="H220" s="48">
        <f>+'PRIHODI-RASHODI'!H315</f>
        <v>4800</v>
      </c>
      <c r="I220" s="11">
        <f t="shared" si="37"/>
        <v>1.3279587890122475E-4</v>
      </c>
      <c r="J220" s="46">
        <f t="shared" si="38"/>
        <v>1.0320161510527639</v>
      </c>
    </row>
    <row r="221" spans="1:10">
      <c r="A221" s="24"/>
      <c r="B221" s="42"/>
      <c r="C221" s="43" t="s">
        <v>221</v>
      </c>
      <c r="D221" s="15" t="s">
        <v>222</v>
      </c>
      <c r="E221" s="167">
        <f>+'PRIHODI-RASHODI'!E316</f>
        <v>3462</v>
      </c>
      <c r="F221" s="169">
        <f>+'PRIHODI-RASHODI'!F316</f>
        <v>4000</v>
      </c>
      <c r="G221" s="48">
        <f>+'PRIHODI-RASHODI'!G316</f>
        <v>3647.77</v>
      </c>
      <c r="H221" s="48">
        <f>+'PRIHODI-RASHODI'!H316</f>
        <v>3700</v>
      </c>
      <c r="I221" s="11">
        <f t="shared" si="37"/>
        <v>1.0236348998636075E-4</v>
      </c>
      <c r="J221" s="46">
        <f t="shared" si="38"/>
        <v>1.0143183369565516</v>
      </c>
    </row>
    <row r="222" spans="1:10">
      <c r="A222" s="24"/>
      <c r="B222" s="42"/>
      <c r="C222" s="28">
        <v>56217000</v>
      </c>
      <c r="D222" s="15" t="s">
        <v>223</v>
      </c>
      <c r="E222" s="167">
        <f>+'PRIHODI-RASHODI'!E317</f>
        <v>0</v>
      </c>
      <c r="F222" s="169">
        <f>+'PRIHODI-RASHODI'!F317</f>
        <v>0</v>
      </c>
      <c r="G222" s="48">
        <f>+'PRIHODI-RASHODI'!G317</f>
        <v>0</v>
      </c>
      <c r="H222" s="48">
        <f>+'PRIHODI-RASHODI'!H317</f>
        <v>0</v>
      </c>
      <c r="I222" s="11">
        <f t="shared" si="37"/>
        <v>0</v>
      </c>
      <c r="J222" s="46" t="str">
        <f t="shared" si="38"/>
        <v>0,00%</v>
      </c>
    </row>
    <row r="223" spans="1:10">
      <c r="A223" s="24"/>
      <c r="B223" s="42"/>
      <c r="C223" s="28">
        <v>56218000</v>
      </c>
      <c r="D223" s="15" t="s">
        <v>361</v>
      </c>
      <c r="E223" s="167">
        <f>+'PRIHODI-RASHODI'!E318</f>
        <v>59718</v>
      </c>
      <c r="F223" s="169">
        <f>+'PRIHODI-RASHODI'!F318</f>
        <v>65000</v>
      </c>
      <c r="G223" s="48">
        <f>+'PRIHODI-RASHODI'!G318</f>
        <v>38165.230000000003</v>
      </c>
      <c r="H223" s="48">
        <f>+'PRIHODI-RASHODI'!H318</f>
        <v>40700</v>
      </c>
      <c r="I223" s="11">
        <f t="shared" si="37"/>
        <v>1.1259983898499683E-3</v>
      </c>
      <c r="J223" s="46">
        <f t="shared" si="38"/>
        <v>1.066415687787025</v>
      </c>
    </row>
    <row r="224" spans="1:10">
      <c r="A224" s="24"/>
      <c r="B224" s="42"/>
      <c r="C224" s="28">
        <v>56219000</v>
      </c>
      <c r="D224" s="15" t="s">
        <v>381</v>
      </c>
      <c r="E224" s="167">
        <f>+'PRIHODI-RASHODI'!E319</f>
        <v>7878</v>
      </c>
      <c r="F224" s="169">
        <f>+'PRIHODI-RASHODI'!F319</f>
        <v>12143</v>
      </c>
      <c r="G224" s="48">
        <f>+'PRIHODI-RASHODI'!G319</f>
        <v>20731.53</v>
      </c>
      <c r="H224" s="48">
        <f>+'PRIHODI-RASHODI'!H319</f>
        <v>23196</v>
      </c>
      <c r="I224" s="11">
        <f t="shared" si="37"/>
        <v>6.4173608479016866E-4</v>
      </c>
      <c r="J224" s="46">
        <f t="shared" si="38"/>
        <v>1.1188754520288662</v>
      </c>
    </row>
    <row r="225" spans="1:10">
      <c r="A225" s="76"/>
      <c r="B225" s="67">
        <v>563</v>
      </c>
      <c r="C225" s="67"/>
      <c r="D225" s="55" t="s">
        <v>224</v>
      </c>
      <c r="E225" s="56">
        <f t="shared" ref="E225:H225" si="50">+E226</f>
        <v>52792</v>
      </c>
      <c r="F225" s="56">
        <f t="shared" si="50"/>
        <v>31000</v>
      </c>
      <c r="G225" s="56">
        <f t="shared" si="50"/>
        <v>74482.070000000007</v>
      </c>
      <c r="H225" s="56">
        <f t="shared" si="50"/>
        <v>28000</v>
      </c>
      <c r="I225" s="128">
        <f t="shared" si="37"/>
        <v>7.7464262692381112E-4</v>
      </c>
      <c r="J225" s="129">
        <f t="shared" si="38"/>
        <v>0.37592940153247617</v>
      </c>
    </row>
    <row r="226" spans="1:10">
      <c r="A226" s="24"/>
      <c r="B226" s="42"/>
      <c r="C226" s="28">
        <v>56330000</v>
      </c>
      <c r="D226" s="15" t="s">
        <v>225</v>
      </c>
      <c r="E226" s="53">
        <f>+'PRIHODI-RASHODI'!E321</f>
        <v>52792</v>
      </c>
      <c r="F226" s="167">
        <f>+'PRIHODI-RASHODI'!F321</f>
        <v>31000</v>
      </c>
      <c r="G226" s="53">
        <f>+'PRIHODI-RASHODI'!G321</f>
        <v>74482.070000000007</v>
      </c>
      <c r="H226" s="53">
        <f>+'PRIHODI-RASHODI'!H321</f>
        <v>28000</v>
      </c>
      <c r="I226" s="11">
        <f t="shared" si="37"/>
        <v>7.7464262692381112E-4</v>
      </c>
      <c r="J226" s="46">
        <f t="shared" si="38"/>
        <v>0.37592940153247617</v>
      </c>
    </row>
    <row r="227" spans="1:10">
      <c r="A227" s="85">
        <v>57</v>
      </c>
      <c r="B227" s="81"/>
      <c r="C227" s="81"/>
      <c r="D227" s="82" t="s">
        <v>226</v>
      </c>
      <c r="E227" s="83">
        <f t="shared" ref="E227:G227" si="51">+E228+E231+E234+E241</f>
        <v>906056</v>
      </c>
      <c r="F227" s="83">
        <f t="shared" si="51"/>
        <v>1012150</v>
      </c>
      <c r="G227" s="83">
        <f t="shared" si="51"/>
        <v>697340.01</v>
      </c>
      <c r="H227" s="83">
        <f>+H228+H231+H234+H241</f>
        <v>749480</v>
      </c>
      <c r="I227" s="131">
        <f t="shared" si="37"/>
        <v>2.0734969858102071E-2</v>
      </c>
      <c r="J227" s="132">
        <f t="shared" si="38"/>
        <v>1.0747698242640631</v>
      </c>
    </row>
    <row r="228" spans="1:10">
      <c r="A228" s="76"/>
      <c r="B228" s="67">
        <v>570</v>
      </c>
      <c r="C228" s="67"/>
      <c r="D228" s="55" t="s">
        <v>227</v>
      </c>
      <c r="E228" s="56">
        <f t="shared" ref="E228:F228" si="52">SUM(E229:E230)</f>
        <v>304</v>
      </c>
      <c r="F228" s="56">
        <f t="shared" si="52"/>
        <v>0</v>
      </c>
      <c r="G228" s="56">
        <f>SUM(G229:G230)</f>
        <v>3109.09</v>
      </c>
      <c r="H228" s="56">
        <f>SUM(H229:H230)</f>
        <v>3500</v>
      </c>
      <c r="I228" s="128">
        <f>+H228/$H$8</f>
        <v>9.683032836547639E-5</v>
      </c>
      <c r="J228" s="128">
        <f t="shared" si="38"/>
        <v>1.1257313233132524</v>
      </c>
    </row>
    <row r="229" spans="1:10">
      <c r="A229" s="3"/>
      <c r="B229" s="28"/>
      <c r="C229" s="28">
        <v>57000000</v>
      </c>
      <c r="D229" s="15" t="s">
        <v>228</v>
      </c>
      <c r="E229" s="47">
        <f>+'PRIHODI-RASHODI'!E324</f>
        <v>304</v>
      </c>
      <c r="F229" s="167">
        <f>+'PRIHODI-RASHODI'!F324</f>
        <v>0</v>
      </c>
      <c r="G229" s="47">
        <f>+'PRIHODI-RASHODI'!G324</f>
        <v>626.79</v>
      </c>
      <c r="H229" s="47">
        <f>+'PRIHODI-RASHODI'!H324</f>
        <v>1000</v>
      </c>
      <c r="I229" s="11">
        <f t="shared" si="37"/>
        <v>2.7665808104421826E-5</v>
      </c>
      <c r="J229" s="46">
        <f t="shared" si="38"/>
        <v>1.5954306865138246</v>
      </c>
    </row>
    <row r="230" spans="1:10">
      <c r="A230" s="3"/>
      <c r="B230" s="28"/>
      <c r="C230" s="28">
        <v>57010000</v>
      </c>
      <c r="D230" s="15" t="s">
        <v>229</v>
      </c>
      <c r="E230" s="47">
        <f>+'PRIHODI-RASHODI'!E325</f>
        <v>0</v>
      </c>
      <c r="F230" s="167">
        <f>+'PRIHODI-RASHODI'!F325</f>
        <v>0</v>
      </c>
      <c r="G230" s="47">
        <f>+'PRIHODI-RASHODI'!G325</f>
        <v>2482.3000000000002</v>
      </c>
      <c r="H230" s="47">
        <f>+'PRIHODI-RASHODI'!H325</f>
        <v>2500</v>
      </c>
      <c r="I230" s="11">
        <f t="shared" si="37"/>
        <v>6.9164520261054565E-5</v>
      </c>
      <c r="J230" s="46">
        <f t="shared" si="38"/>
        <v>1.0071304838254844</v>
      </c>
    </row>
    <row r="231" spans="1:10">
      <c r="A231" s="76"/>
      <c r="B231" s="67">
        <v>572</v>
      </c>
      <c r="C231" s="67"/>
      <c r="D231" s="55" t="s">
        <v>230</v>
      </c>
      <c r="E231" s="56">
        <f t="shared" ref="E231:F231" si="53">SUM(E232:E233)</f>
        <v>2839</v>
      </c>
      <c r="F231" s="56">
        <f t="shared" si="53"/>
        <v>3000</v>
      </c>
      <c r="G231" s="56">
        <f>SUM(G232:G233)</f>
        <v>4284.72</v>
      </c>
      <c r="H231" s="56">
        <f>SUM(H232:H233)</f>
        <v>0</v>
      </c>
      <c r="I231" s="128">
        <f t="shared" si="37"/>
        <v>0</v>
      </c>
      <c r="J231" s="129">
        <f t="shared" si="38"/>
        <v>0</v>
      </c>
    </row>
    <row r="232" spans="1:10">
      <c r="A232" s="3"/>
      <c r="B232" s="28"/>
      <c r="C232" s="28">
        <v>57200000</v>
      </c>
      <c r="D232" s="15" t="s">
        <v>231</v>
      </c>
      <c r="E232" s="47">
        <f>+'PRIHODI-RASHODI'!E327</f>
        <v>2839</v>
      </c>
      <c r="F232" s="167">
        <f>+'PRIHODI-RASHODI'!F327</f>
        <v>3000</v>
      </c>
      <c r="G232" s="47">
        <f>+'PRIHODI-RASHODI'!G327</f>
        <v>4284.72</v>
      </c>
      <c r="H232" s="47">
        <f>+'PRIHODI-RASHODI'!H327</f>
        <v>0</v>
      </c>
      <c r="I232" s="11">
        <f t="shared" si="37"/>
        <v>0</v>
      </c>
      <c r="J232" s="46">
        <f t="shared" si="38"/>
        <v>0</v>
      </c>
    </row>
    <row r="233" spans="1:10">
      <c r="A233" s="3"/>
      <c r="B233" s="28"/>
      <c r="C233" s="28">
        <v>57200100</v>
      </c>
      <c r="D233" s="15" t="s">
        <v>269</v>
      </c>
      <c r="E233" s="47">
        <f>+'PRIHODI-RASHODI'!E328</f>
        <v>0</v>
      </c>
      <c r="F233" s="167">
        <f>+'PRIHODI-RASHODI'!F328</f>
        <v>0</v>
      </c>
      <c r="G233" s="47">
        <f>+'PRIHODI-RASHODI'!G328</f>
        <v>0</v>
      </c>
      <c r="H233" s="47">
        <f>+'PRIHODI-RASHODI'!H328</f>
        <v>0</v>
      </c>
      <c r="I233" s="11">
        <f t="shared" si="37"/>
        <v>0</v>
      </c>
      <c r="J233" s="46" t="str">
        <f t="shared" si="38"/>
        <v>0,00%</v>
      </c>
    </row>
    <row r="234" spans="1:10">
      <c r="A234" s="76"/>
      <c r="B234" s="67">
        <v>576</v>
      </c>
      <c r="C234" s="67"/>
      <c r="D234" s="55" t="s">
        <v>232</v>
      </c>
      <c r="E234" s="56">
        <f t="shared" ref="E234:F234" si="54">SUM(E235:E240)</f>
        <v>870898</v>
      </c>
      <c r="F234" s="56">
        <f t="shared" si="54"/>
        <v>968000</v>
      </c>
      <c r="G234" s="56">
        <f>SUM(G235:G240)</f>
        <v>669663.89999999991</v>
      </c>
      <c r="H234" s="56">
        <f>SUM(H235:H240)</f>
        <v>654500</v>
      </c>
      <c r="I234" s="128">
        <f t="shared" si="37"/>
        <v>1.8107271404344084E-2</v>
      </c>
      <c r="J234" s="129">
        <f t="shared" si="38"/>
        <v>0.97735595423316102</v>
      </c>
    </row>
    <row r="235" spans="1:10">
      <c r="A235" s="3"/>
      <c r="B235" s="28"/>
      <c r="C235" s="28">
        <v>57610000</v>
      </c>
      <c r="D235" s="15" t="s">
        <v>233</v>
      </c>
      <c r="E235" s="167">
        <f>+'PRIHODI-RASHODI'!E330</f>
        <v>600369</v>
      </c>
      <c r="F235" s="167">
        <f>+'PRIHODI-RASHODI'!F330</f>
        <v>645000</v>
      </c>
      <c r="G235" s="47">
        <f>+'PRIHODI-RASHODI'!G330</f>
        <v>523085.38</v>
      </c>
      <c r="H235" s="48">
        <f>+'PRIHODI-RASHODI'!H330</f>
        <v>464000</v>
      </c>
      <c r="I235" s="11">
        <f t="shared" si="37"/>
        <v>1.2836934960451728E-2</v>
      </c>
      <c r="J235" s="46">
        <f t="shared" si="38"/>
        <v>0.88704448210729958</v>
      </c>
    </row>
    <row r="236" spans="1:10">
      <c r="A236" s="3"/>
      <c r="B236" s="28"/>
      <c r="C236" s="28">
        <v>57612000</v>
      </c>
      <c r="D236" s="15" t="s">
        <v>280</v>
      </c>
      <c r="E236" s="167">
        <f>+'PRIHODI-RASHODI'!E331</f>
        <v>2348</v>
      </c>
      <c r="F236" s="167">
        <f>+'PRIHODI-RASHODI'!F331</f>
        <v>0</v>
      </c>
      <c r="G236" s="47">
        <f>+'PRIHODI-RASHODI'!G331</f>
        <v>0</v>
      </c>
      <c r="H236" s="48">
        <f>+'PRIHODI-RASHODI'!H331</f>
        <v>1600</v>
      </c>
      <c r="I236" s="11">
        <f t="shared" si="37"/>
        <v>4.426529296707492E-5</v>
      </c>
      <c r="J236" s="46" t="str">
        <f t="shared" si="38"/>
        <v>0,00%</v>
      </c>
    </row>
    <row r="237" spans="1:10">
      <c r="A237" s="3"/>
      <c r="B237" s="28"/>
      <c r="C237" s="28">
        <v>57621000</v>
      </c>
      <c r="D237" s="15" t="s">
        <v>234</v>
      </c>
      <c r="E237" s="167">
        <f>+'PRIHODI-RASHODI'!E332</f>
        <v>0</v>
      </c>
      <c r="F237" s="167">
        <f>+'PRIHODI-RASHODI'!F332</f>
        <v>3000</v>
      </c>
      <c r="G237" s="47">
        <f>+'PRIHODI-RASHODI'!G332</f>
        <v>1118.1400000000001</v>
      </c>
      <c r="H237" s="48">
        <f>+'PRIHODI-RASHODI'!H332</f>
        <v>1400</v>
      </c>
      <c r="I237" s="11">
        <f t="shared" si="37"/>
        <v>3.8732131346190558E-5</v>
      </c>
      <c r="J237" s="46">
        <f t="shared" si="38"/>
        <v>1.2520793460568442</v>
      </c>
    </row>
    <row r="238" spans="1:10">
      <c r="A238" s="3"/>
      <c r="B238" s="28"/>
      <c r="C238" s="28">
        <v>57622000</v>
      </c>
      <c r="D238" s="15" t="s">
        <v>235</v>
      </c>
      <c r="E238" s="167">
        <f>+'PRIHODI-RASHODI'!E333</f>
        <v>247871</v>
      </c>
      <c r="F238" s="167">
        <f>+'PRIHODI-RASHODI'!F333</f>
        <v>305000</v>
      </c>
      <c r="G238" s="47">
        <f>+'PRIHODI-RASHODI'!G333</f>
        <v>134678.18</v>
      </c>
      <c r="H238" s="48">
        <f>+'PRIHODI-RASHODI'!H333</f>
        <v>176000</v>
      </c>
      <c r="I238" s="11">
        <f t="shared" si="37"/>
        <v>4.8691822263782414E-3</v>
      </c>
      <c r="J238" s="46">
        <f t="shared" si="38"/>
        <v>1.3068189665170706</v>
      </c>
    </row>
    <row r="239" spans="1:10">
      <c r="A239" s="3"/>
      <c r="B239" s="28"/>
      <c r="C239" s="35">
        <v>57631000</v>
      </c>
      <c r="D239" s="15" t="s">
        <v>259</v>
      </c>
      <c r="E239" s="167">
        <f>+'PRIHODI-RASHODI'!E334</f>
        <v>0</v>
      </c>
      <c r="F239" s="167">
        <f>+'PRIHODI-RASHODI'!F334</f>
        <v>0</v>
      </c>
      <c r="G239" s="47">
        <f>+'PRIHODI-RASHODI'!G334</f>
        <v>0</v>
      </c>
      <c r="H239" s="48">
        <f>+'PRIHODI-RASHODI'!H334</f>
        <v>0</v>
      </c>
      <c r="I239" s="11">
        <f t="shared" si="37"/>
        <v>0</v>
      </c>
      <c r="J239" s="46" t="str">
        <f t="shared" si="38"/>
        <v>0,00%</v>
      </c>
    </row>
    <row r="240" spans="1:10" ht="22.5">
      <c r="A240" s="3"/>
      <c r="B240" s="28"/>
      <c r="C240" s="28">
        <v>57632000</v>
      </c>
      <c r="D240" s="15" t="s">
        <v>236</v>
      </c>
      <c r="E240" s="167">
        <f>+'PRIHODI-RASHODI'!E335</f>
        <v>20310</v>
      </c>
      <c r="F240" s="167">
        <f>+'PRIHODI-RASHODI'!F335</f>
        <v>15000</v>
      </c>
      <c r="G240" s="47">
        <f>+'PRIHODI-RASHODI'!G335</f>
        <v>10782.2</v>
      </c>
      <c r="H240" s="48">
        <f>+'PRIHODI-RASHODI'!H335</f>
        <v>11500</v>
      </c>
      <c r="I240" s="11">
        <f t="shared" ref="I240:I257" si="55">+H240/$H$8</f>
        <v>3.1815679320085102E-4</v>
      </c>
      <c r="J240" s="46">
        <f t="shared" si="38"/>
        <v>1.0665726846098198</v>
      </c>
    </row>
    <row r="241" spans="1:10">
      <c r="A241" s="76"/>
      <c r="B241" s="67">
        <v>579</v>
      </c>
      <c r="C241" s="67"/>
      <c r="D241" s="55" t="s">
        <v>237</v>
      </c>
      <c r="E241" s="56">
        <f t="shared" ref="E241:F241" si="56">SUM(E242:E247)</f>
        <v>32015</v>
      </c>
      <c r="F241" s="56">
        <f t="shared" si="56"/>
        <v>41150</v>
      </c>
      <c r="G241" s="56">
        <f>SUM(G242:G247)</f>
        <v>20282.3</v>
      </c>
      <c r="H241" s="56">
        <f>SUM(H242:H247)</f>
        <v>91480</v>
      </c>
      <c r="I241" s="128">
        <f t="shared" si="55"/>
        <v>2.5308681253925088E-3</v>
      </c>
      <c r="J241" s="129">
        <f t="shared" si="38"/>
        <v>4.5103365989064361</v>
      </c>
    </row>
    <row r="242" spans="1:10">
      <c r="A242" s="24"/>
      <c r="B242" s="42"/>
      <c r="C242" s="28">
        <v>57910000</v>
      </c>
      <c r="D242" s="15" t="s">
        <v>238</v>
      </c>
      <c r="E242" s="167">
        <f>+'PRIHODI-RASHODI'!E337</f>
        <v>0</v>
      </c>
      <c r="F242" s="167">
        <f>+'PRIHODI-RASHODI'!F337</f>
        <v>0</v>
      </c>
      <c r="G242" s="47">
        <f>+'PRIHODI-RASHODI'!G337</f>
        <v>19082.3</v>
      </c>
      <c r="H242" s="47">
        <f>+'PRIHODI-RASHODI'!H337</f>
        <v>20000</v>
      </c>
      <c r="I242" s="11">
        <f t="shared" si="55"/>
        <v>5.5331616208843652E-4</v>
      </c>
      <c r="J242" s="46">
        <f t="shared" ref="J242:J257" si="57">IFERROR(H242/G242,"0,00%")</f>
        <v>1.0480916870607841</v>
      </c>
    </row>
    <row r="243" spans="1:10" ht="22.5">
      <c r="A243" s="24"/>
      <c r="B243" s="42"/>
      <c r="C243" s="28">
        <v>57911000</v>
      </c>
      <c r="D243" s="15" t="s">
        <v>270</v>
      </c>
      <c r="E243" s="167">
        <f>+'PRIHODI-RASHODI'!E338</f>
        <v>0</v>
      </c>
      <c r="F243" s="167">
        <f>+'PRIHODI-RASHODI'!F338</f>
        <v>0</v>
      </c>
      <c r="G243" s="47">
        <f>+'PRIHODI-RASHODI'!G338</f>
        <v>0</v>
      </c>
      <c r="H243" s="47">
        <f>+'PRIHODI-RASHODI'!H338</f>
        <v>0</v>
      </c>
      <c r="I243" s="11">
        <f t="shared" si="55"/>
        <v>0</v>
      </c>
      <c r="J243" s="46" t="str">
        <f t="shared" si="57"/>
        <v>0,00%</v>
      </c>
    </row>
    <row r="244" spans="1:10">
      <c r="A244" s="24"/>
      <c r="B244" s="42"/>
      <c r="C244" s="28">
        <v>57930000</v>
      </c>
      <c r="D244" s="15" t="s">
        <v>356</v>
      </c>
      <c r="E244" s="167">
        <f>+'PRIHODI-RASHODI'!E339</f>
        <v>2389</v>
      </c>
      <c r="F244" s="167">
        <f>+'PRIHODI-RASHODI'!F339</f>
        <v>5000</v>
      </c>
      <c r="G244" s="47">
        <f>+'PRIHODI-RASHODI'!G339</f>
        <v>1200</v>
      </c>
      <c r="H244" s="47">
        <f>+'PRIHODI-RASHODI'!H339</f>
        <v>1480</v>
      </c>
      <c r="I244" s="11">
        <f t="shared" si="55"/>
        <v>4.09453959945443E-5</v>
      </c>
      <c r="J244" s="46">
        <f t="shared" si="57"/>
        <v>1.2333333333333334</v>
      </c>
    </row>
    <row r="245" spans="1:10">
      <c r="A245" s="24"/>
      <c r="B245" s="42"/>
      <c r="C245" s="28">
        <v>57931000</v>
      </c>
      <c r="D245" s="15" t="s">
        <v>377</v>
      </c>
      <c r="E245" s="167">
        <f>+'PRIHODI-RASHODI'!E340</f>
        <v>25600</v>
      </c>
      <c r="F245" s="167">
        <f>+'PRIHODI-RASHODI'!F340</f>
        <v>0</v>
      </c>
      <c r="G245" s="47">
        <f>+'PRIHODI-RASHODI'!G340</f>
        <v>0</v>
      </c>
      <c r="H245" s="47">
        <f>+'PRIHODI-RASHODI'!H340</f>
        <v>0</v>
      </c>
      <c r="I245" s="11">
        <f t="shared" si="55"/>
        <v>0</v>
      </c>
      <c r="J245" s="46" t="str">
        <f t="shared" si="57"/>
        <v>0,00%</v>
      </c>
    </row>
    <row r="246" spans="1:10">
      <c r="A246" s="24"/>
      <c r="B246" s="42"/>
      <c r="C246" s="28">
        <v>57932000</v>
      </c>
      <c r="D246" s="15" t="s">
        <v>357</v>
      </c>
      <c r="E246" s="167">
        <f>+'PRIHODI-RASHODI'!E341</f>
        <v>1524</v>
      </c>
      <c r="F246" s="167">
        <f>+'PRIHODI-RASHODI'!F341</f>
        <v>32150</v>
      </c>
      <c r="G246" s="47">
        <f>+'PRIHODI-RASHODI'!G341</f>
        <v>0</v>
      </c>
      <c r="H246" s="47">
        <f>+'PRIHODI-RASHODI'!H341</f>
        <v>70000</v>
      </c>
      <c r="I246" s="11">
        <f t="shared" si="55"/>
        <v>1.9366065673095279E-3</v>
      </c>
      <c r="J246" s="46" t="str">
        <f t="shared" si="57"/>
        <v>0,00%</v>
      </c>
    </row>
    <row r="247" spans="1:10">
      <c r="A247" s="24"/>
      <c r="B247" s="42"/>
      <c r="C247" s="28">
        <v>57933000</v>
      </c>
      <c r="D247" s="15" t="s">
        <v>358</v>
      </c>
      <c r="E247" s="167">
        <f>+'PRIHODI-RASHODI'!E342</f>
        <v>2502</v>
      </c>
      <c r="F247" s="167">
        <f>+'PRIHODI-RASHODI'!F342</f>
        <v>4000</v>
      </c>
      <c r="G247" s="47">
        <f>+'PRIHODI-RASHODI'!G342</f>
        <v>0</v>
      </c>
      <c r="H247" s="47">
        <f>+'PRIHODI-RASHODI'!H342</f>
        <v>0</v>
      </c>
      <c r="I247" s="11">
        <f t="shared" si="55"/>
        <v>0</v>
      </c>
      <c r="J247" s="46" t="str">
        <f t="shared" si="57"/>
        <v>0,00%</v>
      </c>
    </row>
    <row r="248" spans="1:10">
      <c r="A248" s="85">
        <v>58</v>
      </c>
      <c r="B248" s="81"/>
      <c r="C248" s="81"/>
      <c r="D248" s="82" t="s">
        <v>239</v>
      </c>
      <c r="E248" s="83">
        <f t="shared" ref="E248:G248" si="58">+E249</f>
        <v>6638</v>
      </c>
      <c r="F248" s="83">
        <f t="shared" si="58"/>
        <v>7000</v>
      </c>
      <c r="G248" s="83">
        <f t="shared" si="58"/>
        <v>4769.45</v>
      </c>
      <c r="H248" s="83">
        <f>+H249</f>
        <v>5790</v>
      </c>
      <c r="I248" s="131">
        <f t="shared" si="55"/>
        <v>1.6018502892460238E-4</v>
      </c>
      <c r="J248" s="132">
        <f t="shared" si="57"/>
        <v>1.2139764543081488</v>
      </c>
    </row>
    <row r="249" spans="1:10">
      <c r="A249" s="153"/>
      <c r="B249" s="67">
        <v>583</v>
      </c>
      <c r="C249" s="67"/>
      <c r="D249" s="55" t="s">
        <v>240</v>
      </c>
      <c r="E249" s="56">
        <f t="shared" ref="E249:F249" si="59">SUM(E250:E252)</f>
        <v>6638</v>
      </c>
      <c r="F249" s="56">
        <f t="shared" si="59"/>
        <v>7000</v>
      </c>
      <c r="G249" s="56">
        <f>SUM(G250:G252)</f>
        <v>4769.45</v>
      </c>
      <c r="H249" s="56">
        <f>SUM(H250:H252)</f>
        <v>5790</v>
      </c>
      <c r="I249" s="128">
        <f t="shared" si="55"/>
        <v>1.6018502892460238E-4</v>
      </c>
      <c r="J249" s="129">
        <f t="shared" si="57"/>
        <v>1.2139764543081488</v>
      </c>
    </row>
    <row r="250" spans="1:10">
      <c r="A250" s="162"/>
      <c r="B250" s="49"/>
      <c r="C250" s="35">
        <v>58100000</v>
      </c>
      <c r="D250" s="19" t="s">
        <v>362</v>
      </c>
      <c r="E250" s="167">
        <f>+'PRIHODI-RASHODI'!E345</f>
        <v>0</v>
      </c>
      <c r="F250" s="169">
        <f>+'PRIHODI-RASHODI'!F345</f>
        <v>0</v>
      </c>
      <c r="G250" s="48">
        <f>+'PRIHODI-RASHODI'!G345</f>
        <v>0</v>
      </c>
      <c r="H250" s="134">
        <f>+'PRIHODI-RASHODI'!H345</f>
        <v>0</v>
      </c>
      <c r="I250" s="11">
        <f t="shared" si="55"/>
        <v>0</v>
      </c>
      <c r="J250" s="46" t="str">
        <f t="shared" si="57"/>
        <v>0,00%</v>
      </c>
    </row>
    <row r="251" spans="1:10">
      <c r="A251" s="162"/>
      <c r="B251" s="49"/>
      <c r="C251" s="35">
        <v>58200000</v>
      </c>
      <c r="D251" s="19" t="s">
        <v>251</v>
      </c>
      <c r="E251" s="167">
        <f>+'PRIHODI-RASHODI'!E346</f>
        <v>0</v>
      </c>
      <c r="F251" s="169">
        <f>+'PRIHODI-RASHODI'!F346</f>
        <v>0</v>
      </c>
      <c r="G251" s="48">
        <f>+'PRIHODI-RASHODI'!G346</f>
        <v>0</v>
      </c>
      <c r="H251" s="134">
        <f>+'PRIHODI-RASHODI'!H346</f>
        <v>0</v>
      </c>
      <c r="I251" s="11">
        <f t="shared" si="55"/>
        <v>0</v>
      </c>
      <c r="J251" s="46" t="str">
        <f t="shared" si="57"/>
        <v>0,00%</v>
      </c>
    </row>
    <row r="252" spans="1:10">
      <c r="A252" s="151"/>
      <c r="B252" s="28"/>
      <c r="C252" s="28">
        <v>58300000</v>
      </c>
      <c r="D252" s="15" t="s">
        <v>241</v>
      </c>
      <c r="E252" s="167">
        <f>+'PRIHODI-RASHODI'!E347</f>
        <v>6638</v>
      </c>
      <c r="F252" s="169">
        <f>+'PRIHODI-RASHODI'!F347</f>
        <v>7000</v>
      </c>
      <c r="G252" s="48">
        <f>+'PRIHODI-RASHODI'!G347</f>
        <v>4769.45</v>
      </c>
      <c r="H252" s="134">
        <f>+'PRIHODI-RASHODI'!H347</f>
        <v>5790</v>
      </c>
      <c r="I252" s="11">
        <f t="shared" si="55"/>
        <v>1.6018502892460238E-4</v>
      </c>
      <c r="J252" s="46">
        <f t="shared" si="57"/>
        <v>1.2139764543081488</v>
      </c>
    </row>
    <row r="253" spans="1:10">
      <c r="A253" s="163">
        <v>59</v>
      </c>
      <c r="B253" s="81"/>
      <c r="C253" s="81"/>
      <c r="D253" s="82" t="s">
        <v>242</v>
      </c>
      <c r="E253" s="83">
        <f t="shared" ref="E253:H254" si="60">+E254</f>
        <v>724</v>
      </c>
      <c r="F253" s="83">
        <f t="shared" si="60"/>
        <v>0</v>
      </c>
      <c r="G253" s="83">
        <f t="shared" si="60"/>
        <v>1087.42</v>
      </c>
      <c r="H253" s="83">
        <f t="shared" si="60"/>
        <v>1500</v>
      </c>
      <c r="I253" s="131">
        <f t="shared" si="55"/>
        <v>4.1498712156632739E-5</v>
      </c>
      <c r="J253" s="132">
        <f t="shared" si="57"/>
        <v>1.3794118188004634</v>
      </c>
    </row>
    <row r="254" spans="1:10">
      <c r="A254" s="153"/>
      <c r="B254" s="67">
        <v>592</v>
      </c>
      <c r="C254" s="67"/>
      <c r="D254" s="55" t="s">
        <v>242</v>
      </c>
      <c r="E254" s="56">
        <f t="shared" si="60"/>
        <v>724</v>
      </c>
      <c r="F254" s="56">
        <f t="shared" si="60"/>
        <v>0</v>
      </c>
      <c r="G254" s="56">
        <f t="shared" si="60"/>
        <v>1087.42</v>
      </c>
      <c r="H254" s="127">
        <f t="shared" si="60"/>
        <v>1500</v>
      </c>
      <c r="I254" s="128">
        <f t="shared" si="55"/>
        <v>4.1498712156632739E-5</v>
      </c>
      <c r="J254" s="129">
        <f t="shared" si="57"/>
        <v>1.3794118188004634</v>
      </c>
    </row>
    <row r="255" spans="1:10">
      <c r="A255" s="151"/>
      <c r="B255" s="28"/>
      <c r="C255" s="28">
        <v>59200000</v>
      </c>
      <c r="D255" s="15" t="s">
        <v>242</v>
      </c>
      <c r="E255" s="165">
        <f>+'PRIHODI-RASHODI'!E350</f>
        <v>724</v>
      </c>
      <c r="F255" s="167">
        <f>+'PRIHODI-RASHODI'!F350</f>
        <v>0</v>
      </c>
      <c r="G255" s="47">
        <f>+'PRIHODI-RASHODI'!G350</f>
        <v>1087.42</v>
      </c>
      <c r="H255" s="47">
        <f>+'PRIHODI-RASHODI'!H350</f>
        <v>1500</v>
      </c>
      <c r="I255" s="11">
        <f t="shared" si="55"/>
        <v>4.1498712156632739E-5</v>
      </c>
      <c r="J255" s="46">
        <f t="shared" si="57"/>
        <v>1.3794118188004634</v>
      </c>
    </row>
    <row r="256" spans="1:10" ht="33.75">
      <c r="A256" s="84" t="s">
        <v>243</v>
      </c>
      <c r="B256" s="81"/>
      <c r="C256" s="81"/>
      <c r="D256" s="82" t="s">
        <v>244</v>
      </c>
      <c r="E256" s="83">
        <f t="shared" ref="E256:H256" si="61">+E217+E227+E248+E253</f>
        <v>1062056</v>
      </c>
      <c r="F256" s="83">
        <f t="shared" si="61"/>
        <v>1158293</v>
      </c>
      <c r="G256" s="83">
        <f t="shared" si="61"/>
        <v>844874.57</v>
      </c>
      <c r="H256" s="83">
        <f t="shared" si="61"/>
        <v>857166</v>
      </c>
      <c r="I256" s="131">
        <f t="shared" si="55"/>
        <v>2.3714190069634839E-2</v>
      </c>
      <c r="J256" s="132">
        <f t="shared" si="57"/>
        <v>1.0145482305142643</v>
      </c>
    </row>
    <row r="257" spans="1:10">
      <c r="A257" s="85">
        <v>5</v>
      </c>
      <c r="B257" s="81"/>
      <c r="C257" s="81"/>
      <c r="D257" s="82" t="s">
        <v>245</v>
      </c>
      <c r="E257" s="83">
        <f>+E256+E216+E61</f>
        <v>34605638</v>
      </c>
      <c r="F257" s="83">
        <f>+F256+F216+F61</f>
        <v>37292861</v>
      </c>
      <c r="G257" s="83">
        <f>+G256+G216+G61</f>
        <v>36541320.090000004</v>
      </c>
      <c r="H257" s="83">
        <f>+H256+H216+H61</f>
        <v>38836138.07</v>
      </c>
      <c r="I257" s="131">
        <f t="shared" si="55"/>
        <v>1.0744331433614511</v>
      </c>
      <c r="J257" s="132">
        <f t="shared" si="57"/>
        <v>1.062800631568535</v>
      </c>
    </row>
    <row r="259" spans="1:10">
      <c r="E259" s="124"/>
      <c r="F259" s="124"/>
      <c r="G259" s="124"/>
      <c r="H259" s="124"/>
    </row>
  </sheetData>
  <mergeCells count="3">
    <mergeCell ref="A6:B6"/>
    <mergeCell ref="A7:B7"/>
    <mergeCell ref="A4:J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H43" sqref="H43"/>
    </sheetView>
  </sheetViews>
  <sheetFormatPr defaultRowHeight="12.75"/>
  <cols>
    <col min="2" max="2" width="11.28515625" customWidth="1"/>
    <col min="3" max="3" width="57.7109375" customWidth="1"/>
    <col min="4" max="4" width="17.7109375" customWidth="1"/>
  </cols>
  <sheetData>
    <row r="1" spans="1:4">
      <c r="A1" s="98" t="s">
        <v>4</v>
      </c>
      <c r="B1" s="98"/>
      <c r="C1" s="98"/>
    </row>
    <row r="2" spans="1:4">
      <c r="A2" s="98" t="s">
        <v>0</v>
      </c>
      <c r="B2" s="98"/>
      <c r="C2" s="98"/>
    </row>
    <row r="3" spans="1:4">
      <c r="A3" s="98"/>
      <c r="B3" s="98"/>
      <c r="C3" s="98"/>
    </row>
    <row r="4" spans="1:4">
      <c r="A4" s="98"/>
      <c r="B4" s="98"/>
      <c r="C4" s="98"/>
    </row>
    <row r="5" spans="1:4">
      <c r="A5" s="98"/>
      <c r="B5" s="98"/>
      <c r="C5" s="98"/>
    </row>
    <row r="7" spans="1:4" ht="21">
      <c r="B7" s="283" t="s">
        <v>426</v>
      </c>
      <c r="C7" s="283" t="s">
        <v>427</v>
      </c>
      <c r="D7" s="283" t="s">
        <v>428</v>
      </c>
    </row>
    <row r="8" spans="1:4">
      <c r="B8" s="279">
        <v>1</v>
      </c>
      <c r="C8" s="279">
        <v>2</v>
      </c>
      <c r="D8" s="279">
        <v>3</v>
      </c>
    </row>
    <row r="9" spans="1:4">
      <c r="B9" s="280" t="s">
        <v>429</v>
      </c>
      <c r="C9" s="281" t="s">
        <v>303</v>
      </c>
      <c r="D9" s="286">
        <v>642605.28245562536</v>
      </c>
    </row>
    <row r="10" spans="1:4">
      <c r="B10" s="280" t="s">
        <v>430</v>
      </c>
      <c r="C10" s="281" t="s">
        <v>304</v>
      </c>
      <c r="D10" s="286">
        <v>200160.43258402243</v>
      </c>
    </row>
    <row r="11" spans="1:4">
      <c r="B11" s="280" t="s">
        <v>431</v>
      </c>
      <c r="C11" s="281" t="s">
        <v>432</v>
      </c>
      <c r="D11" s="286">
        <v>2687579.7567707249</v>
      </c>
    </row>
    <row r="12" spans="1:4">
      <c r="B12" s="280" t="s">
        <v>433</v>
      </c>
      <c r="C12" s="281" t="s">
        <v>434</v>
      </c>
      <c r="D12" s="286">
        <v>3944.6236671009278</v>
      </c>
    </row>
    <row r="13" spans="1:4">
      <c r="B13" s="280" t="s">
        <v>435</v>
      </c>
      <c r="C13" s="281" t="s">
        <v>306</v>
      </c>
      <c r="D13" s="286">
        <v>32169.961860648709</v>
      </c>
    </row>
    <row r="14" spans="1:4">
      <c r="B14" s="280" t="s">
        <v>436</v>
      </c>
      <c r="C14" s="281" t="s">
        <v>307</v>
      </c>
      <c r="D14" s="286">
        <v>253.47375483058843</v>
      </c>
    </row>
    <row r="15" spans="1:4">
      <c r="B15" s="280" t="s">
        <v>437</v>
      </c>
      <c r="C15" s="281" t="s">
        <v>308</v>
      </c>
      <c r="D15" s="286">
        <v>95047.726665462294</v>
      </c>
    </row>
    <row r="16" spans="1:4">
      <c r="B16" s="280" t="s">
        <v>438</v>
      </c>
      <c r="C16" s="281" t="s">
        <v>309</v>
      </c>
      <c r="D16" s="286">
        <v>823379.90419111634</v>
      </c>
    </row>
    <row r="17" spans="2:4">
      <c r="B17" s="280" t="s">
        <v>439</v>
      </c>
      <c r="C17" s="281" t="s">
        <v>348</v>
      </c>
      <c r="D17" s="286">
        <v>2891595.0616144962</v>
      </c>
    </row>
    <row r="18" spans="2:4">
      <c r="B18" s="280" t="s">
        <v>440</v>
      </c>
      <c r="C18" s="281" t="s">
        <v>441</v>
      </c>
      <c r="D18" s="286">
        <v>9873529.6384230554</v>
      </c>
    </row>
    <row r="19" spans="2:4">
      <c r="B19" s="280" t="s">
        <v>442</v>
      </c>
      <c r="C19" s="281" t="s">
        <v>443</v>
      </c>
      <c r="D19" s="286">
        <v>35232.851921451795</v>
      </c>
    </row>
    <row r="20" spans="2:4">
      <c r="B20" s="280" t="s">
        <v>444</v>
      </c>
      <c r="C20" s="281" t="s">
        <v>445</v>
      </c>
      <c r="D20" s="286">
        <v>702.72393119375204</v>
      </c>
    </row>
    <row r="21" spans="2:4">
      <c r="B21" s="280" t="s">
        <v>446</v>
      </c>
      <c r="C21" s="281" t="s">
        <v>447</v>
      </c>
      <c r="D21" s="286">
        <v>235722.70175883383</v>
      </c>
    </row>
    <row r="22" spans="2:4">
      <c r="B22" s="280" t="s">
        <v>448</v>
      </c>
      <c r="C22" s="281" t="s">
        <v>315</v>
      </c>
      <c r="D22" s="286">
        <v>248399.84147756911</v>
      </c>
    </row>
    <row r="23" spans="2:4">
      <c r="B23" s="280" t="s">
        <v>449</v>
      </c>
      <c r="C23" s="281" t="s">
        <v>316</v>
      </c>
      <c r="D23" s="286">
        <v>0</v>
      </c>
    </row>
    <row r="24" spans="2:4">
      <c r="B24" s="280" t="s">
        <v>450</v>
      </c>
      <c r="C24" s="281" t="s">
        <v>451</v>
      </c>
      <c r="D24" s="286">
        <v>45222.380815621495</v>
      </c>
    </row>
    <row r="25" spans="2:4">
      <c r="B25" s="280" t="s">
        <v>452</v>
      </c>
      <c r="C25" s="281" t="s">
        <v>354</v>
      </c>
      <c r="D25" s="286">
        <v>0</v>
      </c>
    </row>
    <row r="26" spans="2:4">
      <c r="B26" s="280" t="s">
        <v>453</v>
      </c>
      <c r="C26" s="281" t="s">
        <v>319</v>
      </c>
      <c r="D26" s="286">
        <v>9329.7081082488367</v>
      </c>
    </row>
    <row r="27" spans="2:4">
      <c r="B27" s="284" t="s">
        <v>454</v>
      </c>
      <c r="C27" s="285" t="s">
        <v>455</v>
      </c>
      <c r="D27" s="287">
        <v>17824876.070000004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FAKTURISANA PREMIJA</vt:lpstr>
      <vt:lpstr>FAKTURISANA PO FILIJALAMA</vt:lpstr>
      <vt:lpstr>NAPLACENA PREMIJA</vt:lpstr>
      <vt:lpstr>LIKVIDIRANE STETE</vt:lpstr>
      <vt:lpstr>PLAN TEHNICKOG REZULTATA</vt:lpstr>
      <vt:lpstr>PRIHODI-RASHODI</vt:lpstr>
      <vt:lpstr>UKUPNI-TSO</vt:lpstr>
      <vt:lpstr>UKUPNI-TROSKOVI</vt:lpstr>
      <vt:lpstr>TSO PO VRSTI OSIGURANJA</vt:lpstr>
      <vt:lpstr>'FAKTURISANA PREMIJA'!Print_Area</vt:lpstr>
      <vt:lpstr>'LIKVIDIRANE STETE'!Print_Area</vt:lpstr>
      <vt:lpstr>'NAPLACENA PREMIJA'!Print_Area</vt:lpstr>
      <vt:lpstr>'PLAN TEHNICKOG REZULTATA'!Print_Area</vt:lpstr>
      <vt:lpstr>'PRIHODI-RASHODI'!Print_Area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knjig_a4</dc:creator>
  <cp:lastModifiedBy>Maja Čuković</cp:lastModifiedBy>
  <cp:lastPrinted>2025-02-11T14:49:23Z</cp:lastPrinted>
  <dcterms:created xsi:type="dcterms:W3CDTF">2009-12-23T11:25:04Z</dcterms:created>
  <dcterms:modified xsi:type="dcterms:W3CDTF">2025-02-21T10:41:29Z</dcterms:modified>
</cp:coreProperties>
</file>